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hemical Services\Requisitions\2024\2024_19\"/>
    </mc:Choice>
  </mc:AlternateContent>
  <xr:revisionPtr revIDLastSave="0" documentId="8_{F0D145A4-D286-4EEB-9380-601215E70E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51" i="1" l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</calcChain>
</file>

<file path=xl/sharedStrings.xml><?xml version="1.0" encoding="utf-8"?>
<sst xmlns="http://schemas.openxmlformats.org/spreadsheetml/2006/main" count="1622" uniqueCount="507">
  <si>
    <t>ppm</t>
  </si>
  <si>
    <t>N</t>
  </si>
  <si>
    <t>C</t>
  </si>
  <si>
    <t>Al</t>
  </si>
  <si>
    <t>Ca</t>
  </si>
  <si>
    <t>Fe</t>
  </si>
  <si>
    <t>K</t>
  </si>
  <si>
    <t>Mg</t>
  </si>
  <si>
    <t>Mn</t>
  </si>
  <si>
    <t>S</t>
  </si>
  <si>
    <t>%</t>
  </si>
  <si>
    <t>P</t>
  </si>
  <si>
    <t>Sample ID</t>
  </si>
  <si>
    <t>Client:</t>
  </si>
  <si>
    <t>Requisition #</t>
  </si>
  <si>
    <t>Date In:</t>
  </si>
  <si>
    <t>Date Out:</t>
  </si>
  <si>
    <t>Description:</t>
  </si>
  <si>
    <t>Note:</t>
  </si>
  <si>
    <t>mg/Kg</t>
  </si>
  <si>
    <t>Site</t>
  </si>
  <si>
    <t>Lab ID</t>
  </si>
  <si>
    <t>Age Class</t>
  </si>
  <si>
    <t>Tree Num</t>
  </si>
  <si>
    <t>Combustion Elemental Analysis</t>
  </si>
  <si>
    <t>Wood Buffalo Environmental Association</t>
  </si>
  <si>
    <t>B</t>
  </si>
  <si>
    <t>Cu</t>
  </si>
  <si>
    <t>Ni</t>
  </si>
  <si>
    <t>Zn</t>
  </si>
  <si>
    <t>Analysis Report</t>
  </si>
  <si>
    <t>C:N</t>
  </si>
  <si>
    <t>Duplicate</t>
  </si>
  <si>
    <t>X04</t>
  </si>
  <si>
    <t>CAG</t>
  </si>
  <si>
    <t>X05</t>
  </si>
  <si>
    <t>X06</t>
  </si>
  <si>
    <t>X08</t>
  </si>
  <si>
    <t>X10</t>
  </si>
  <si>
    <t>Extractable</t>
  </si>
  <si>
    <t>SO4-S</t>
  </si>
  <si>
    <t>PACIFIC FORESTRY CENTRE CHEMISTRY SERVICES LABORATORY</t>
  </si>
  <si>
    <t>Kimberly Wetten</t>
  </si>
  <si>
    <t>2024_19</t>
  </si>
  <si>
    <t>WBEA Foliar - September 2024</t>
  </si>
  <si>
    <t>2024_19_1</t>
  </si>
  <si>
    <t>2024_19_2</t>
  </si>
  <si>
    <t>2024_19_3</t>
  </si>
  <si>
    <t>2024_19_4</t>
  </si>
  <si>
    <t>2024_19_5</t>
  </si>
  <si>
    <t>2024_19_6</t>
  </si>
  <si>
    <t>2024_19_7</t>
  </si>
  <si>
    <t>2024_19_8</t>
  </si>
  <si>
    <t>2024_19_9</t>
  </si>
  <si>
    <t>2024_19_10</t>
  </si>
  <si>
    <t>2024_19_11</t>
  </si>
  <si>
    <t>2024_19_12</t>
  </si>
  <si>
    <t>2024_19_13</t>
  </si>
  <si>
    <t>2024_19_14</t>
  </si>
  <si>
    <t>2024_19_15</t>
  </si>
  <si>
    <t>2024_19_16</t>
  </si>
  <si>
    <t>2024_19_17</t>
  </si>
  <si>
    <t>2024_19_18</t>
  </si>
  <si>
    <t>2024_19_19</t>
  </si>
  <si>
    <t>2024_19_20</t>
  </si>
  <si>
    <t>2024_19_21</t>
  </si>
  <si>
    <t>2024_19_22</t>
  </si>
  <si>
    <t>2024_19_23</t>
  </si>
  <si>
    <t>2024_19_24</t>
  </si>
  <si>
    <t>2024_19_25</t>
  </si>
  <si>
    <t>2024_19_26</t>
  </si>
  <si>
    <t>2024_19_27</t>
  </si>
  <si>
    <t>2024_19_28</t>
  </si>
  <si>
    <t>2024_19_29</t>
  </si>
  <si>
    <t>2024_19_30</t>
  </si>
  <si>
    <t>2024_19_31</t>
  </si>
  <si>
    <t>2024_19_32</t>
  </si>
  <si>
    <t>2024_19_33</t>
  </si>
  <si>
    <t>2024_19_34</t>
  </si>
  <si>
    <t>2024_19_35</t>
  </si>
  <si>
    <t>2024_19_36</t>
  </si>
  <si>
    <t>2024_19_37</t>
  </si>
  <si>
    <t>2024_19_38</t>
  </si>
  <si>
    <t>2024_19_39</t>
  </si>
  <si>
    <t>2024_19_40</t>
  </si>
  <si>
    <t>2024_19_41</t>
  </si>
  <si>
    <t>2024_19_42</t>
  </si>
  <si>
    <t>2024_19_43</t>
  </si>
  <si>
    <t>2024_19_44</t>
  </si>
  <si>
    <t>2024_19_45</t>
  </si>
  <si>
    <t>2024_19_46</t>
  </si>
  <si>
    <t>2024_19_47</t>
  </si>
  <si>
    <t>2024_19_48</t>
  </si>
  <si>
    <t>2024_19_49</t>
  </si>
  <si>
    <t>2024_19_50</t>
  </si>
  <si>
    <t>2024_19_51</t>
  </si>
  <si>
    <t>2024_19_52</t>
  </si>
  <si>
    <t>2024_19_53</t>
  </si>
  <si>
    <t>2024_19_54</t>
  </si>
  <si>
    <t>2024_19_55</t>
  </si>
  <si>
    <t>2024_19_56</t>
  </si>
  <si>
    <t>2024_19_57</t>
  </si>
  <si>
    <t>2024_19_58</t>
  </si>
  <si>
    <t>2024_19_59</t>
  </si>
  <si>
    <t>2024_19_60</t>
  </si>
  <si>
    <t>2024_19_61</t>
  </si>
  <si>
    <t>2024_19_62</t>
  </si>
  <si>
    <t>2024_19_63</t>
  </si>
  <si>
    <t>2024_19_64</t>
  </si>
  <si>
    <t>2024_19_65</t>
  </si>
  <si>
    <t>2024_19_66</t>
  </si>
  <si>
    <t>2024_19_67</t>
  </si>
  <si>
    <t>2024_19_68</t>
  </si>
  <si>
    <t>2024_19_69</t>
  </si>
  <si>
    <t>2024_19_70</t>
  </si>
  <si>
    <t>2024_19_71</t>
  </si>
  <si>
    <t>2024_19_72</t>
  </si>
  <si>
    <t>2024_19_73</t>
  </si>
  <si>
    <t>2024_19_74</t>
  </si>
  <si>
    <t>2024_19_75</t>
  </si>
  <si>
    <t>2024_19_76</t>
  </si>
  <si>
    <t>2024_19_77</t>
  </si>
  <si>
    <t>2024_19_78</t>
  </si>
  <si>
    <t>2024_19_79</t>
  </si>
  <si>
    <t>2024_19_80</t>
  </si>
  <si>
    <t>2024_19_81</t>
  </si>
  <si>
    <t>2024_19_82</t>
  </si>
  <si>
    <t>2024_19_83</t>
  </si>
  <si>
    <t>2024_19_84</t>
  </si>
  <si>
    <t>2024_19_85</t>
  </si>
  <si>
    <t>2024_19_86</t>
  </si>
  <si>
    <t>2024_19_87</t>
  </si>
  <si>
    <t>2024_19_88</t>
  </si>
  <si>
    <t>2024_19_89</t>
  </si>
  <si>
    <t>2024_19_90</t>
  </si>
  <si>
    <t>2024_19_91</t>
  </si>
  <si>
    <t>2024_19_92</t>
  </si>
  <si>
    <t>2024_19_93</t>
  </si>
  <si>
    <t>2024_19_94</t>
  </si>
  <si>
    <t>2024_19_95</t>
  </si>
  <si>
    <t>2024_19_96</t>
  </si>
  <si>
    <t>2024_19_97</t>
  </si>
  <si>
    <t>2024_19_98</t>
  </si>
  <si>
    <t>2024_19_99</t>
  </si>
  <si>
    <t>2024_19_100</t>
  </si>
  <si>
    <t>2024_19_101</t>
  </si>
  <si>
    <t>2024_19_102</t>
  </si>
  <si>
    <t>2024_19_103</t>
  </si>
  <si>
    <t>2024_19_104</t>
  </si>
  <si>
    <t>2024_19_105</t>
  </si>
  <si>
    <t>2024_19_106</t>
  </si>
  <si>
    <t>2024_19_107</t>
  </si>
  <si>
    <t>2024_19_108</t>
  </si>
  <si>
    <t>2024_19_109</t>
  </si>
  <si>
    <t>2024_19_110</t>
  </si>
  <si>
    <t>2024_19_111</t>
  </si>
  <si>
    <t>2024_19_112</t>
  </si>
  <si>
    <t>2024_19_113</t>
  </si>
  <si>
    <t>2024_19_114</t>
  </si>
  <si>
    <t>2024_19_115</t>
  </si>
  <si>
    <t>2024_19_116</t>
  </si>
  <si>
    <t>2024_19_117</t>
  </si>
  <si>
    <t>2024_19_118</t>
  </si>
  <si>
    <t>2024_19_119</t>
  </si>
  <si>
    <t>2024_19_120</t>
  </si>
  <si>
    <t>2024_19_121</t>
  </si>
  <si>
    <t>2024_19_122</t>
  </si>
  <si>
    <t>2024_19_123</t>
  </si>
  <si>
    <t>2024_19_124</t>
  </si>
  <si>
    <t>2024_19_125</t>
  </si>
  <si>
    <t>2024_19_126</t>
  </si>
  <si>
    <t>2024_19_127</t>
  </si>
  <si>
    <t>2024_19_128</t>
  </si>
  <si>
    <t>2024_19_129</t>
  </si>
  <si>
    <t>2024_19_130</t>
  </si>
  <si>
    <t>2024_19_131</t>
  </si>
  <si>
    <t>2024_19_132</t>
  </si>
  <si>
    <t>2024_19_133</t>
  </si>
  <si>
    <t>2024_19_134</t>
  </si>
  <si>
    <t>2024_19_135</t>
  </si>
  <si>
    <t>2024_19_136</t>
  </si>
  <si>
    <t>2024_19_137</t>
  </si>
  <si>
    <t>2024_19_138</t>
  </si>
  <si>
    <t>2024_19_139</t>
  </si>
  <si>
    <t>2024_19_140</t>
  </si>
  <si>
    <t>2024_19_141</t>
  </si>
  <si>
    <t>2024_19_142</t>
  </si>
  <si>
    <t>2024_19_143</t>
  </si>
  <si>
    <t>2024_19_144</t>
  </si>
  <si>
    <t>2024_19_145</t>
  </si>
  <si>
    <t>2024_19_146</t>
  </si>
  <si>
    <t>2024_19_147</t>
  </si>
  <si>
    <t>2024_19_148</t>
  </si>
  <si>
    <t>2024_19_149</t>
  </si>
  <si>
    <t>2024_19_150</t>
  </si>
  <si>
    <t>2024_19_151</t>
  </si>
  <si>
    <t>2024_19_152</t>
  </si>
  <si>
    <t>2024_19_153</t>
  </si>
  <si>
    <t>2024_19_154</t>
  </si>
  <si>
    <t>2024_19_155</t>
  </si>
  <si>
    <t>2024_19_156</t>
  </si>
  <si>
    <t>2024_19_157</t>
  </si>
  <si>
    <t>2024_19_158</t>
  </si>
  <si>
    <t>2024_19_159</t>
  </si>
  <si>
    <t>2024_19_160</t>
  </si>
  <si>
    <t>2024_19_161</t>
  </si>
  <si>
    <t>2024_19_162</t>
  </si>
  <si>
    <t>2024_19_163</t>
  </si>
  <si>
    <t>2024_19_164</t>
  </si>
  <si>
    <t>2024_19_165</t>
  </si>
  <si>
    <t>2024_19_166</t>
  </si>
  <si>
    <t>2024_19_167</t>
  </si>
  <si>
    <t>2024_19_168</t>
  </si>
  <si>
    <t>2024_19_169</t>
  </si>
  <si>
    <t>2024_19_170</t>
  </si>
  <si>
    <t>2024_19_171</t>
  </si>
  <si>
    <t>2024_19_172</t>
  </si>
  <si>
    <t>2024_19_173</t>
  </si>
  <si>
    <t>2024_19_174</t>
  </si>
  <si>
    <t>2024_19_175</t>
  </si>
  <si>
    <t>2024_19_176</t>
  </si>
  <si>
    <t>2024_19_177</t>
  </si>
  <si>
    <t>2024_19_178</t>
  </si>
  <si>
    <t>2024_19_179</t>
  </si>
  <si>
    <t>2024_19_180</t>
  </si>
  <si>
    <t>2024_19_181</t>
  </si>
  <si>
    <t>2024_19_182</t>
  </si>
  <si>
    <t>2024_19_183</t>
  </si>
  <si>
    <t>2024_19_184</t>
  </si>
  <si>
    <t>2024_19_185</t>
  </si>
  <si>
    <t>2024_19_186</t>
  </si>
  <si>
    <t>2024_19_187</t>
  </si>
  <si>
    <t>2024_19_188</t>
  </si>
  <si>
    <t>2024_19_189</t>
  </si>
  <si>
    <t>2024_19_190</t>
  </si>
  <si>
    <t>2024_19_191</t>
  </si>
  <si>
    <t>2024_19_192</t>
  </si>
  <si>
    <t>2024_19_193</t>
  </si>
  <si>
    <t>2024_19_194</t>
  </si>
  <si>
    <t>2024_19_195</t>
  </si>
  <si>
    <t>2024_19_196</t>
  </si>
  <si>
    <t>2024_19_197</t>
  </si>
  <si>
    <t>2024_19_198</t>
  </si>
  <si>
    <t>2024_19_199</t>
  </si>
  <si>
    <t>2024_19_200</t>
  </si>
  <si>
    <t>2024_19_201</t>
  </si>
  <si>
    <t>2024_19_202</t>
  </si>
  <si>
    <t>2024_19_203</t>
  </si>
  <si>
    <t>2024_19_204</t>
  </si>
  <si>
    <t>2024_19_205</t>
  </si>
  <si>
    <t>2024_19_206</t>
  </si>
  <si>
    <t>2024_19_207</t>
  </si>
  <si>
    <t>2024_19_208</t>
  </si>
  <si>
    <t>2024_19_209</t>
  </si>
  <si>
    <t>2024_19_210</t>
  </si>
  <si>
    <t>2024_19_211</t>
  </si>
  <si>
    <t>2024_19_212</t>
  </si>
  <si>
    <t>2024_19_213</t>
  </si>
  <si>
    <t>2024_19_214</t>
  </si>
  <si>
    <t>2024_19_215</t>
  </si>
  <si>
    <t>2024_19_216</t>
  </si>
  <si>
    <t>2024_19_217</t>
  </si>
  <si>
    <t>2024_19_218</t>
  </si>
  <si>
    <t>2024_19_219</t>
  </si>
  <si>
    <t>2024_19_220</t>
  </si>
  <si>
    <t>2024_19_221</t>
  </si>
  <si>
    <t>2024_19_222</t>
  </si>
  <si>
    <t>2024_19_223</t>
  </si>
  <si>
    <t>2024_19_224</t>
  </si>
  <si>
    <t>2024_19_225</t>
  </si>
  <si>
    <t>2024_19_226</t>
  </si>
  <si>
    <t>2024_19_227</t>
  </si>
  <si>
    <t>2024_19_228</t>
  </si>
  <si>
    <t>2024_19_229</t>
  </si>
  <si>
    <t>2024_19_230</t>
  </si>
  <si>
    <t>2024_19_231</t>
  </si>
  <si>
    <t>2024_19_232</t>
  </si>
  <si>
    <t>2024_19_233</t>
  </si>
  <si>
    <t>2024_19_234</t>
  </si>
  <si>
    <t>2024_19_235</t>
  </si>
  <si>
    <t>2024_19_236</t>
  </si>
  <si>
    <t>2024_19_237</t>
  </si>
  <si>
    <t>2024_19_238</t>
  </si>
  <si>
    <t>2024_19_239</t>
  </si>
  <si>
    <t>2024_19_240</t>
  </si>
  <si>
    <t>2024_19_241</t>
  </si>
  <si>
    <t>2024_19_242</t>
  </si>
  <si>
    <t>2024_19_243</t>
  </si>
  <si>
    <t>2024_19_244</t>
  </si>
  <si>
    <t>2024_19_245</t>
  </si>
  <si>
    <t>2024_19_246</t>
  </si>
  <si>
    <t>2024_19_247</t>
  </si>
  <si>
    <t>2024_19_248</t>
  </si>
  <si>
    <t>2024_19_249</t>
  </si>
  <si>
    <t>2024_19_250</t>
  </si>
  <si>
    <t>2024_19_251</t>
  </si>
  <si>
    <t>2024_19_252</t>
  </si>
  <si>
    <t>2024_19_253</t>
  </si>
  <si>
    <t>2024_19_254</t>
  </si>
  <si>
    <t>2024_19_255</t>
  </si>
  <si>
    <t>2024_19_256</t>
  </si>
  <si>
    <t>2024_19_257</t>
  </si>
  <si>
    <t>2024_19_258</t>
  </si>
  <si>
    <t>2024_19_259</t>
  </si>
  <si>
    <t>2024_19_260</t>
  </si>
  <si>
    <t>2024_19_261</t>
  </si>
  <si>
    <t>2024_19_262</t>
  </si>
  <si>
    <t>2024_19_263</t>
  </si>
  <si>
    <t>2024_19_264</t>
  </si>
  <si>
    <t>2024_19_265</t>
  </si>
  <si>
    <t>2024_19_266</t>
  </si>
  <si>
    <t>2024_19_267</t>
  </si>
  <si>
    <t>2024_19_268</t>
  </si>
  <si>
    <t>2024_19_269</t>
  </si>
  <si>
    <t>2024_19_270</t>
  </si>
  <si>
    <t>2024_19_271</t>
  </si>
  <si>
    <t>2024_19_272</t>
  </si>
  <si>
    <t>2024_19_273</t>
  </si>
  <si>
    <t>2024_19_274</t>
  </si>
  <si>
    <t>2024_19_275</t>
  </si>
  <si>
    <t>2024_19_276</t>
  </si>
  <si>
    <t>2024_19_277</t>
  </si>
  <si>
    <t>2024_19_278</t>
  </si>
  <si>
    <t>2024_19_279</t>
  </si>
  <si>
    <t>2024_19_280</t>
  </si>
  <si>
    <t>2024_19_281</t>
  </si>
  <si>
    <t>2024_19_282</t>
  </si>
  <si>
    <t>2024_19_283</t>
  </si>
  <si>
    <t>2024_19_284</t>
  </si>
  <si>
    <t>2024_19_285</t>
  </si>
  <si>
    <t>2024_19_286</t>
  </si>
  <si>
    <t>2024_19_287</t>
  </si>
  <si>
    <t>2024_19_288</t>
  </si>
  <si>
    <t>2024_19_289</t>
  </si>
  <si>
    <t>2024_19_290</t>
  </si>
  <si>
    <t>2024_19_291</t>
  </si>
  <si>
    <t>2024_19_292</t>
  </si>
  <si>
    <t>2024_19_293</t>
  </si>
  <si>
    <t>2024_19_294</t>
  </si>
  <si>
    <t>2024_19_295</t>
  </si>
  <si>
    <t>2024_19_296</t>
  </si>
  <si>
    <t>2024_19_297</t>
  </si>
  <si>
    <t>2024_19_298</t>
  </si>
  <si>
    <t>2024_19_299</t>
  </si>
  <si>
    <t>2024_19_300</t>
  </si>
  <si>
    <t>2024_19_301</t>
  </si>
  <si>
    <t>2024_19_302</t>
  </si>
  <si>
    <t>2024_19_303</t>
  </si>
  <si>
    <t>2024_19_304</t>
  </si>
  <si>
    <t>2024_19_305</t>
  </si>
  <si>
    <t>2024_19_306</t>
  </si>
  <si>
    <t>2024_19_307</t>
  </si>
  <si>
    <t>2024_19_308</t>
  </si>
  <si>
    <t>2024_19_309</t>
  </si>
  <si>
    <t>2024_19_310</t>
  </si>
  <si>
    <t>2024_19_311</t>
  </si>
  <si>
    <t>2024_19_312</t>
  </si>
  <si>
    <t>2024_19_313</t>
  </si>
  <si>
    <t>2024_19_314</t>
  </si>
  <si>
    <t>2024_19_315</t>
  </si>
  <si>
    <t>2024_19_316</t>
  </si>
  <si>
    <t>2024_19_317</t>
  </si>
  <si>
    <t>2024_19_318</t>
  </si>
  <si>
    <t>2024_19_319</t>
  </si>
  <si>
    <t>2024_19_320</t>
  </si>
  <si>
    <t>2024_19_321</t>
  </si>
  <si>
    <t>2024_19_322</t>
  </si>
  <si>
    <t>2024_19_323</t>
  </si>
  <si>
    <t>2024_19_324</t>
  </si>
  <si>
    <t>2024_19_325</t>
  </si>
  <si>
    <t>2024_19_326</t>
  </si>
  <si>
    <t>2024_19_327</t>
  </si>
  <si>
    <t>2024_19_328</t>
  </si>
  <si>
    <t>2024_19_329</t>
  </si>
  <si>
    <t>2024_19_330</t>
  </si>
  <si>
    <t>2024_19_331</t>
  </si>
  <si>
    <t>2024_19_332</t>
  </si>
  <si>
    <t>2024_19_333</t>
  </si>
  <si>
    <t>2024_19_334</t>
  </si>
  <si>
    <t>2024_19_335</t>
  </si>
  <si>
    <t>2024_19_336</t>
  </si>
  <si>
    <t>2024_19_337</t>
  </si>
  <si>
    <t>2024_19_338</t>
  </si>
  <si>
    <t>2024_19_339</t>
  </si>
  <si>
    <t>2024_19_340</t>
  </si>
  <si>
    <t>2024_19_341</t>
  </si>
  <si>
    <t>2024_19_342</t>
  </si>
  <si>
    <t>2024_19_343</t>
  </si>
  <si>
    <t>2024_19_344</t>
  </si>
  <si>
    <t>2024_19_345</t>
  </si>
  <si>
    <t>2024_19_346</t>
  </si>
  <si>
    <t>2024_19_347</t>
  </si>
  <si>
    <t>2024_19_348</t>
  </si>
  <si>
    <t>2024_19_349</t>
  </si>
  <si>
    <t>2024_19_350</t>
  </si>
  <si>
    <t>2024_19_351</t>
  </si>
  <si>
    <t>2024_19_352</t>
  </si>
  <si>
    <t>2024_19_353</t>
  </si>
  <si>
    <t>2024_19_354</t>
  </si>
  <si>
    <t>2024_19_355</t>
  </si>
  <si>
    <t>2024_19_356</t>
  </si>
  <si>
    <t>2024_19_357</t>
  </si>
  <si>
    <t>2024_19_358</t>
  </si>
  <si>
    <t>2024_19_359</t>
  </si>
  <si>
    <t>2024_19_360</t>
  </si>
  <si>
    <t>2024_19_361</t>
  </si>
  <si>
    <t>2024_19_362</t>
  </si>
  <si>
    <t>2024_19_363</t>
  </si>
  <si>
    <t>2024_19_364</t>
  </si>
  <si>
    <t>2024_19_365</t>
  </si>
  <si>
    <t>2024_19_366</t>
  </si>
  <si>
    <t>2024_19_367</t>
  </si>
  <si>
    <t>2024_19_368</t>
  </si>
  <si>
    <t>2024_19_369</t>
  </si>
  <si>
    <t>2024_19_370</t>
  </si>
  <si>
    <t>2024_19_371</t>
  </si>
  <si>
    <t>2024_19_372</t>
  </si>
  <si>
    <t>2024_19_373</t>
  </si>
  <si>
    <t>2024_19_374</t>
  </si>
  <si>
    <t>2024_19_375</t>
  </si>
  <si>
    <t>2024_19_376</t>
  </si>
  <si>
    <t>2024_19_377</t>
  </si>
  <si>
    <t>2024_19_378</t>
  </si>
  <si>
    <t>2024_19_379</t>
  </si>
  <si>
    <t>2024_19_380</t>
  </si>
  <si>
    <t>2024_19_381</t>
  </si>
  <si>
    <t>2024_19_382</t>
  </si>
  <si>
    <t>2024_19_383</t>
  </si>
  <si>
    <t>2024_19_384</t>
  </si>
  <si>
    <t>2024_19_385</t>
  </si>
  <si>
    <t>2024_19_386</t>
  </si>
  <si>
    <t>2024_19_387</t>
  </si>
  <si>
    <t>2024_19_388</t>
  </si>
  <si>
    <t>2024_19_389</t>
  </si>
  <si>
    <t>2024_19_390</t>
  </si>
  <si>
    <t>2024_19_391</t>
  </si>
  <si>
    <t>2024_19_392</t>
  </si>
  <si>
    <t>2024_19_393</t>
  </si>
  <si>
    <t>2024_19_394</t>
  </si>
  <si>
    <t>2024_19_395</t>
  </si>
  <si>
    <t>2024_19_396</t>
  </si>
  <si>
    <t>2024_19_397</t>
  </si>
  <si>
    <t>2024_19_398</t>
  </si>
  <si>
    <t>2024_19_399</t>
  </si>
  <si>
    <t>2024_19_400</t>
  </si>
  <si>
    <t>2024_19_401</t>
  </si>
  <si>
    <t>2024_19_402</t>
  </si>
  <si>
    <t>2024_19_403</t>
  </si>
  <si>
    <t>2024_19_404</t>
  </si>
  <si>
    <t>2024_19_405</t>
  </si>
  <si>
    <t>2024_19_406</t>
  </si>
  <si>
    <t>2024_19_407</t>
  </si>
  <si>
    <t>2024_19_408</t>
  </si>
  <si>
    <t>2024_19_409</t>
  </si>
  <si>
    <t>2024_19_410</t>
  </si>
  <si>
    <t>2024_19_411</t>
  </si>
  <si>
    <t>2024_19_412</t>
  </si>
  <si>
    <t>2024_19_413</t>
  </si>
  <si>
    <t>2024_19_414</t>
  </si>
  <si>
    <t>2024_19_415</t>
  </si>
  <si>
    <t>2024_19_416</t>
  </si>
  <si>
    <t>2024_19_417</t>
  </si>
  <si>
    <t>2024_19_418</t>
  </si>
  <si>
    <t>2024_19_419</t>
  </si>
  <si>
    <t>2024_19_420</t>
  </si>
  <si>
    <t>2024_19_421</t>
  </si>
  <si>
    <t>2024_19_422</t>
  </si>
  <si>
    <t>2024_19_423</t>
  </si>
  <si>
    <t>2024_19_424</t>
  </si>
  <si>
    <t>2024_19_425</t>
  </si>
  <si>
    <t>2024_19_426</t>
  </si>
  <si>
    <t>2024_19_427</t>
  </si>
  <si>
    <t>2024_19_428</t>
  </si>
  <si>
    <t>2024_19_429</t>
  </si>
  <si>
    <t>2024_19_430</t>
  </si>
  <si>
    <t>2024_19_431</t>
  </si>
  <si>
    <t>2024_19_432</t>
  </si>
  <si>
    <t>X01</t>
  </si>
  <si>
    <t>Age 1</t>
  </si>
  <si>
    <t>Age 2</t>
  </si>
  <si>
    <t>X03</t>
  </si>
  <si>
    <t>X07</t>
  </si>
  <si>
    <t>Yes</t>
  </si>
  <si>
    <t>X09</t>
  </si>
  <si>
    <t>X02</t>
  </si>
  <si>
    <t>X12</t>
  </si>
  <si>
    <t>X13</t>
  </si>
  <si>
    <t>X11</t>
  </si>
  <si>
    <t>Comments</t>
  </si>
  <si>
    <t>As</t>
  </si>
  <si>
    <t>Ba</t>
  </si>
  <si>
    <t>Cd</t>
  </si>
  <si>
    <t>Co</t>
  </si>
  <si>
    <t>Cr</t>
  </si>
  <si>
    <t>Hg</t>
  </si>
  <si>
    <t>Pb</t>
  </si>
  <si>
    <t>Se</t>
  </si>
  <si>
    <t>V</t>
  </si>
  <si>
    <t>-</t>
  </si>
  <si>
    <t>results reported on oven dry weight (70C) basis</t>
  </si>
  <si>
    <t>insufficient sample</t>
  </si>
  <si>
    <t>sample not present</t>
  </si>
  <si>
    <t>MQL</t>
  </si>
  <si>
    <t>Mo</t>
  </si>
  <si>
    <t>Na</t>
  </si>
  <si>
    <t>&lt;MQL</t>
  </si>
  <si>
    <t>2025-01-06 (updated July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</si>
</sst>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164" fontId="0" fillId="0" borderId="0" xfId="0" applyNumberForma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17" fontId="4" fillId="0" borderId="0" xfId="0" applyNumberFormat="1" applyFont="1" applyAlignment="1">
      <alignment horizontal="center"/>
    </xf>
    <xf numFmtId="17" fontId="4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/>
    <xf numFmtId="165" fontId="0" fillId="0" borderId="0" xfId="0" applyNumberFormat="1"/>
    <xf numFmtId="14" fontId="5" fillId="0" borderId="0" xfId="0" applyNumberFormat="1" applyFont="1"/>
    <xf numFmtId="14" fontId="6" fillId="0" borderId="0" xfId="0" applyNumberFormat="1" applyFont="1"/>
    <xf numFmtId="0" fontId="0" fillId="0" borderId="0" xfId="0" quotePrefix="1"/>
    <xf numFmtId="0" fontId="7" fillId="2" borderId="0" xfId="0" applyFont="1" applyFill="1"/>
    <xf numFmtId="0" fontId="0" fillId="2" borderId="0" xfId="0" applyFill="1"/>
    <xf numFmtId="164" fontId="1" fillId="0" borderId="0" xfId="0" applyNumberFormat="1" applyFont="1"/>
    <xf numFmtId="165" fontId="1" fillId="0" borderId="0" xfId="0" quotePrefix="1" applyNumberFormat="1" applyFont="1"/>
    <xf numFmtId="0" fontId="1" fillId="0" borderId="0" xfId="0" applyFont="1" applyAlignment="1">
      <alignment horizontal="center" vertical="top"/>
    </xf>
    <xf numFmtId="2" fontId="1" fillId="0" borderId="0" xfId="0" quotePrefix="1" applyNumberFormat="1" applyFont="1" applyAlignment="1">
      <alignment horizontal="center"/>
    </xf>
    <xf numFmtId="0" fontId="8" fillId="2" borderId="0" xfId="0" applyFont="1" applyFill="1"/>
    <xf numFmtId="0" fontId="9" fillId="0" borderId="0" xfId="0" applyFont="1" applyAlignment="1">
      <alignment horizontal="center"/>
    </xf>
    <xf numFmtId="165" fontId="9" fillId="0" borderId="0" xfId="0" applyNumberFormat="1" applyFont="1" applyAlignment="1">
      <alignment horizontal="center"/>
    </xf>
    <xf numFmtId="164" fontId="0" fillId="0" borderId="0" xfId="0" quotePrefix="1" applyNumberFormat="1"/>
    <xf numFmtId="164" fontId="1" fillId="0" borderId="0" xfId="0" quotePrefix="1" applyNumberFormat="1" applyFont="1"/>
    <xf numFmtId="1" fontId="0" fillId="0" borderId="0" xfId="0" applyNumberFormat="1"/>
    <xf numFmtId="164" fontId="9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471"/>
  <sheetViews>
    <sheetView tabSelected="1" topLeftCell="A408" zoomScale="85" zoomScaleNormal="85" workbookViewId="0">
      <pane xSplit="1" topLeftCell="B1" activePane="topRight" state="frozen"/>
      <selection activeCell="A10" sqref="A10"/>
      <selection pane="topRight" activeCell="AN436" sqref="AN436:AQ451"/>
    </sheetView>
  </sheetViews>
  <sheetFormatPr defaultRowHeight="12.75" x14ac:dyDescent="0.2"/>
  <cols>
    <col min="1" max="1" width="12.42578125" customWidth="1"/>
    <col min="2" max="2" width="3.5703125" customWidth="1"/>
    <col min="3" max="3" width="14" customWidth="1"/>
    <col min="7" max="7" width="20.28515625" bestFit="1" customWidth="1"/>
    <col min="8" max="8" width="3.5703125" customWidth="1"/>
    <col min="11" max="11" width="10.140625" customWidth="1"/>
    <col min="12" max="12" width="9.140625" customWidth="1"/>
    <col min="13" max="13" width="4.7109375" bestFit="1" customWidth="1"/>
    <col min="14" max="14" width="13.85546875" customWidth="1"/>
    <col min="15" max="15" width="4.140625" customWidth="1"/>
    <col min="21" max="23" width="9.140625" customWidth="1"/>
    <col min="29" max="30" width="11" customWidth="1"/>
    <col min="34" max="37" width="9.140625" customWidth="1"/>
  </cols>
  <sheetData>
    <row r="1" spans="1:38" ht="15.75" x14ac:dyDescent="0.25">
      <c r="A1" s="4" t="s">
        <v>41</v>
      </c>
    </row>
    <row r="2" spans="1:38" ht="15.75" x14ac:dyDescent="0.25">
      <c r="A2" s="4" t="s">
        <v>30</v>
      </c>
    </row>
    <row r="3" spans="1:38" ht="15.75" x14ac:dyDescent="0.25">
      <c r="A3" s="4"/>
    </row>
    <row r="4" spans="1:38" ht="15.75" x14ac:dyDescent="0.25">
      <c r="A4" s="5" t="s">
        <v>13</v>
      </c>
      <c r="C4" s="6" t="s">
        <v>42</v>
      </c>
    </row>
    <row r="5" spans="1:38" ht="15.75" x14ac:dyDescent="0.25">
      <c r="A5" s="5"/>
      <c r="C5" s="6" t="s">
        <v>25</v>
      </c>
    </row>
    <row r="6" spans="1:38" ht="15.75" x14ac:dyDescent="0.25">
      <c r="A6" s="7"/>
    </row>
    <row r="7" spans="1:38" ht="15.75" x14ac:dyDescent="0.25">
      <c r="A7" s="8" t="s">
        <v>14</v>
      </c>
      <c r="C7" s="6" t="s">
        <v>43</v>
      </c>
      <c r="D7" s="1"/>
    </row>
    <row r="8" spans="1:38" ht="15.75" x14ac:dyDescent="0.25">
      <c r="A8" s="8"/>
      <c r="C8" s="6"/>
      <c r="D8" s="1"/>
    </row>
    <row r="9" spans="1:38" ht="15.75" x14ac:dyDescent="0.25">
      <c r="A9" s="8" t="s">
        <v>15</v>
      </c>
      <c r="C9" s="14">
        <v>45554</v>
      </c>
    </row>
    <row r="10" spans="1:38" ht="15.75" x14ac:dyDescent="0.25">
      <c r="A10" s="8" t="s">
        <v>16</v>
      </c>
      <c r="C10" s="13" t="s">
        <v>506</v>
      </c>
    </row>
    <row r="11" spans="1:38" ht="15.75" x14ac:dyDescent="0.25">
      <c r="A11" s="7"/>
      <c r="P11" s="1"/>
    </row>
    <row r="12" spans="1:38" ht="15.75" x14ac:dyDescent="0.25">
      <c r="A12" s="8" t="s">
        <v>17</v>
      </c>
      <c r="C12" s="1" t="s">
        <v>44</v>
      </c>
    </row>
    <row r="13" spans="1:38" ht="15.75" x14ac:dyDescent="0.25">
      <c r="A13" s="8" t="s">
        <v>18</v>
      </c>
      <c r="C13" s="3" t="s">
        <v>499</v>
      </c>
      <c r="AK13" s="3"/>
    </row>
    <row r="15" spans="1:38" x14ac:dyDescent="0.2">
      <c r="A15" t="s">
        <v>21</v>
      </c>
      <c r="C15" s="29" t="s">
        <v>12</v>
      </c>
      <c r="D15" s="29"/>
      <c r="E15" s="29"/>
      <c r="F15" s="29"/>
      <c r="G15" s="9"/>
      <c r="H15" s="1"/>
      <c r="I15" s="30" t="s">
        <v>24</v>
      </c>
      <c r="J15" s="30"/>
      <c r="K15" s="30"/>
      <c r="L15" s="30"/>
      <c r="M15" s="9"/>
      <c r="N15" s="10" t="s">
        <v>39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</row>
    <row r="16" spans="1:38" x14ac:dyDescent="0.2">
      <c r="A16" s="10"/>
      <c r="C16" s="10" t="s">
        <v>20</v>
      </c>
      <c r="D16" s="10" t="s">
        <v>23</v>
      </c>
      <c r="E16" s="9" t="s">
        <v>22</v>
      </c>
      <c r="F16" s="10" t="s">
        <v>32</v>
      </c>
      <c r="G16" s="10" t="s">
        <v>488</v>
      </c>
      <c r="H16" s="10"/>
      <c r="I16" s="9" t="s">
        <v>2</v>
      </c>
      <c r="J16" s="10" t="s">
        <v>1</v>
      </c>
      <c r="K16" s="9" t="s">
        <v>9</v>
      </c>
      <c r="L16" s="9" t="s">
        <v>31</v>
      </c>
      <c r="M16" s="9"/>
      <c r="N16" s="10" t="s">
        <v>40</v>
      </c>
      <c r="O16" s="9"/>
      <c r="P16" s="20" t="s">
        <v>3</v>
      </c>
      <c r="Q16" s="9" t="s">
        <v>489</v>
      </c>
      <c r="R16" s="9" t="s">
        <v>26</v>
      </c>
      <c r="S16" s="9" t="s">
        <v>490</v>
      </c>
      <c r="T16" s="20" t="s">
        <v>4</v>
      </c>
      <c r="U16" s="9" t="s">
        <v>491</v>
      </c>
      <c r="V16" s="9" t="s">
        <v>492</v>
      </c>
      <c r="W16" s="9" t="s">
        <v>493</v>
      </c>
      <c r="X16" s="9" t="s">
        <v>27</v>
      </c>
      <c r="Y16" s="9" t="s">
        <v>5</v>
      </c>
      <c r="Z16" s="9" t="s">
        <v>494</v>
      </c>
      <c r="AA16" s="20" t="s">
        <v>6</v>
      </c>
      <c r="AB16" s="20" t="s">
        <v>7</v>
      </c>
      <c r="AC16" s="20" t="s">
        <v>8</v>
      </c>
      <c r="AD16" s="20" t="s">
        <v>503</v>
      </c>
      <c r="AE16" s="20" t="s">
        <v>504</v>
      </c>
      <c r="AF16" s="9" t="s">
        <v>28</v>
      </c>
      <c r="AG16" s="20" t="s">
        <v>11</v>
      </c>
      <c r="AH16" s="9" t="s">
        <v>495</v>
      </c>
      <c r="AI16" s="9" t="s">
        <v>9</v>
      </c>
      <c r="AJ16" s="9" t="s">
        <v>496</v>
      </c>
      <c r="AK16" s="9" t="s">
        <v>497</v>
      </c>
      <c r="AL16" s="9" t="s">
        <v>29</v>
      </c>
    </row>
    <row r="17" spans="1:48" x14ac:dyDescent="0.2">
      <c r="I17" s="9" t="s">
        <v>10</v>
      </c>
      <c r="J17" s="9" t="s">
        <v>10</v>
      </c>
      <c r="K17" s="10" t="s">
        <v>10</v>
      </c>
      <c r="L17" s="10"/>
      <c r="M17" s="10"/>
      <c r="N17" s="9" t="s">
        <v>19</v>
      </c>
      <c r="O17" s="9"/>
      <c r="P17" s="20" t="s">
        <v>0</v>
      </c>
      <c r="Q17" s="20" t="s">
        <v>0</v>
      </c>
      <c r="R17" s="20" t="s">
        <v>0</v>
      </c>
      <c r="S17" s="20" t="s">
        <v>0</v>
      </c>
      <c r="T17" s="20" t="s">
        <v>0</v>
      </c>
      <c r="U17" s="20" t="s">
        <v>0</v>
      </c>
      <c r="V17" s="20" t="s">
        <v>0</v>
      </c>
      <c r="W17" s="20" t="s">
        <v>0</v>
      </c>
      <c r="X17" s="20" t="s">
        <v>0</v>
      </c>
      <c r="Y17" s="20" t="s">
        <v>0</v>
      </c>
      <c r="Z17" s="20" t="s">
        <v>0</v>
      </c>
      <c r="AA17" s="20" t="s">
        <v>0</v>
      </c>
      <c r="AB17" s="20" t="s">
        <v>0</v>
      </c>
      <c r="AC17" s="20" t="s">
        <v>0</v>
      </c>
      <c r="AD17" s="20" t="s">
        <v>0</v>
      </c>
      <c r="AE17" s="20" t="s">
        <v>0</v>
      </c>
      <c r="AF17" s="20" t="s">
        <v>0</v>
      </c>
      <c r="AG17" s="20" t="s">
        <v>0</v>
      </c>
      <c r="AH17" s="20" t="s">
        <v>0</v>
      </c>
      <c r="AI17" s="20" t="s">
        <v>10</v>
      </c>
      <c r="AJ17" s="20" t="s">
        <v>0</v>
      </c>
      <c r="AK17" s="20" t="s">
        <v>0</v>
      </c>
      <c r="AL17" s="20" t="s">
        <v>0</v>
      </c>
    </row>
    <row r="18" spans="1:48" x14ac:dyDescent="0.2">
      <c r="I18" s="9"/>
      <c r="J18" s="9"/>
      <c r="K18" s="10"/>
      <c r="L18" s="10"/>
      <c r="M18" s="10" t="s">
        <v>502</v>
      </c>
      <c r="N18" s="24">
        <v>1.2</v>
      </c>
      <c r="O18" s="1" t="s">
        <v>502</v>
      </c>
      <c r="P18">
        <v>0.32</v>
      </c>
      <c r="Q18" s="23">
        <v>8.0000000000000002E-3</v>
      </c>
      <c r="R18" s="23">
        <v>8.7999999999999995E-2</v>
      </c>
      <c r="S18" s="23">
        <v>0.13600000000000001</v>
      </c>
      <c r="T18" s="23">
        <v>0.2</v>
      </c>
      <c r="U18" s="23">
        <v>4.0000000000000001E-3</v>
      </c>
      <c r="V18" s="23">
        <v>4.0000000000000001E-3</v>
      </c>
      <c r="W18" s="23">
        <v>4.8000000000000001E-2</v>
      </c>
      <c r="X18" s="23">
        <v>2.4E-2</v>
      </c>
      <c r="Y18" s="23">
        <v>0.2</v>
      </c>
      <c r="Z18" s="23">
        <v>3.2000000000000002E-3</v>
      </c>
      <c r="AA18" s="23">
        <v>2.8</v>
      </c>
      <c r="AB18" s="23">
        <v>1.2</v>
      </c>
      <c r="AC18" s="23">
        <v>0.12000000000000001</v>
      </c>
      <c r="AD18" s="23">
        <v>2.5000000000000001E-2</v>
      </c>
      <c r="AE18" s="23">
        <v>0.61</v>
      </c>
      <c r="AF18" s="23">
        <v>8.0000000000000002E-3</v>
      </c>
      <c r="AG18">
        <v>1.2</v>
      </c>
      <c r="AH18" s="23">
        <v>1.2E-2</v>
      </c>
      <c r="AI18" s="28">
        <v>2E-3</v>
      </c>
      <c r="AJ18" s="23">
        <v>4.0000000000000001E-3</v>
      </c>
      <c r="AK18" s="23">
        <v>4.0000000000000001E-3</v>
      </c>
      <c r="AL18" s="23">
        <v>0.12</v>
      </c>
    </row>
    <row r="19" spans="1:48" x14ac:dyDescent="0.2">
      <c r="I19" s="9"/>
      <c r="J19" s="9"/>
      <c r="K19" s="10"/>
      <c r="L19" s="10"/>
      <c r="M19" s="10"/>
      <c r="N19" s="9"/>
      <c r="O19" s="10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F19" s="23"/>
      <c r="AG19" s="23"/>
      <c r="AH19" s="23"/>
      <c r="AI19" s="23"/>
      <c r="AJ19" s="23"/>
      <c r="AK19" s="23"/>
      <c r="AL19" s="23"/>
    </row>
    <row r="20" spans="1:48" x14ac:dyDescent="0.2">
      <c r="A20" s="1" t="s">
        <v>45</v>
      </c>
      <c r="C20">
        <v>1004</v>
      </c>
      <c r="D20" t="s">
        <v>477</v>
      </c>
      <c r="E20" t="s">
        <v>34</v>
      </c>
      <c r="I20" s="12">
        <v>50.41</v>
      </c>
      <c r="J20" s="11">
        <v>1.0289999999999999</v>
      </c>
      <c r="K20" s="2">
        <v>8.3599999999999994E-2</v>
      </c>
      <c r="L20" s="12">
        <f>ROUND(I20/J20,1)</f>
        <v>49</v>
      </c>
      <c r="N20" s="12">
        <v>248.7</v>
      </c>
      <c r="P20" s="27">
        <v>699</v>
      </c>
      <c r="Q20" s="18">
        <v>3.3000000000000002E-2</v>
      </c>
      <c r="R20" s="12">
        <v>22.8</v>
      </c>
      <c r="S20" s="12">
        <v>5.6</v>
      </c>
      <c r="T20" s="27">
        <v>3306</v>
      </c>
      <c r="U20" s="2">
        <v>6.8000000000000005E-2</v>
      </c>
      <c r="V20" s="2">
        <v>0.16600000000000001</v>
      </c>
      <c r="W20" s="2">
        <v>0.14399999999999999</v>
      </c>
      <c r="X20" s="11">
        <v>2.4900000000000002</v>
      </c>
      <c r="Y20" s="12">
        <v>92.6</v>
      </c>
      <c r="Z20" s="2">
        <v>1.4999999999999999E-2</v>
      </c>
      <c r="AA20" s="27">
        <v>3575.9999999999995</v>
      </c>
      <c r="AB20" s="27">
        <v>1422</v>
      </c>
      <c r="AC20" s="27">
        <v>888</v>
      </c>
      <c r="AD20" s="2">
        <v>3.2000000000000001E-2</v>
      </c>
      <c r="AE20" s="11">
        <v>9.57</v>
      </c>
      <c r="AF20" s="11">
        <v>3.53</v>
      </c>
      <c r="AG20" s="27">
        <v>1001</v>
      </c>
      <c r="AH20" s="2">
        <v>0.108</v>
      </c>
      <c r="AI20" s="2">
        <v>9.2999999999999999E-2</v>
      </c>
      <c r="AJ20" s="2">
        <v>1.2E-2</v>
      </c>
      <c r="AK20" s="2">
        <v>0.26400000000000001</v>
      </c>
      <c r="AL20" s="12">
        <v>46.2</v>
      </c>
      <c r="AP20" s="2"/>
      <c r="AQ20" s="2"/>
      <c r="AS20" s="2"/>
      <c r="AT20" s="2"/>
      <c r="AV20" s="2"/>
    </row>
    <row r="21" spans="1:48" x14ac:dyDescent="0.2">
      <c r="A21" s="1" t="s">
        <v>46</v>
      </c>
      <c r="C21">
        <v>1004</v>
      </c>
      <c r="D21" t="s">
        <v>477</v>
      </c>
      <c r="E21" t="s">
        <v>478</v>
      </c>
      <c r="I21" s="12">
        <v>51.32</v>
      </c>
      <c r="J21" s="11">
        <v>0.94599999999999995</v>
      </c>
      <c r="K21" s="2">
        <v>7.6399999999999996E-2</v>
      </c>
      <c r="L21" s="12">
        <f t="shared" ref="L21:L84" si="0">ROUND(I21/J21,1)</f>
        <v>54.2</v>
      </c>
      <c r="N21" s="12">
        <v>157.19999999999999</v>
      </c>
      <c r="P21" s="27">
        <v>873</v>
      </c>
      <c r="Q21" s="18">
        <v>3.4000000000000002E-2</v>
      </c>
      <c r="R21" s="12">
        <v>25.1</v>
      </c>
      <c r="S21" s="12">
        <v>8.8000000000000007</v>
      </c>
      <c r="T21" s="27">
        <v>5745</v>
      </c>
      <c r="U21" s="2">
        <v>9.6000000000000002E-2</v>
      </c>
      <c r="V21" s="2">
        <v>0.217</v>
      </c>
      <c r="W21" s="2">
        <v>0.30499999999999999</v>
      </c>
      <c r="X21" s="11">
        <v>2.0299999999999998</v>
      </c>
      <c r="Y21" s="12">
        <v>107</v>
      </c>
      <c r="Z21" s="2">
        <v>1.7000000000000001E-2</v>
      </c>
      <c r="AA21" s="27">
        <v>2547</v>
      </c>
      <c r="AB21" s="27">
        <v>1298.9999999999998</v>
      </c>
      <c r="AC21" s="27">
        <v>1484</v>
      </c>
      <c r="AD21" s="2" t="s">
        <v>505</v>
      </c>
      <c r="AE21" s="11">
        <v>9.4700000000000006</v>
      </c>
      <c r="AF21" s="11">
        <v>2.65</v>
      </c>
      <c r="AG21" s="27">
        <v>887</v>
      </c>
      <c r="AH21" s="2">
        <v>8.4000000000000005E-2</v>
      </c>
      <c r="AI21" s="2">
        <v>8.4000000000000005E-2</v>
      </c>
      <c r="AJ21" s="2">
        <v>2.7E-2</v>
      </c>
      <c r="AK21" s="2">
        <v>0.315</v>
      </c>
      <c r="AL21" s="12">
        <v>52.4</v>
      </c>
      <c r="AP21" s="2"/>
      <c r="AQ21" s="2"/>
      <c r="AS21" s="2"/>
      <c r="AT21" s="2"/>
      <c r="AV21" s="2"/>
    </row>
    <row r="22" spans="1:48" x14ac:dyDescent="0.2">
      <c r="A22" s="1" t="s">
        <v>47</v>
      </c>
      <c r="C22">
        <v>1004</v>
      </c>
      <c r="D22" t="s">
        <v>477</v>
      </c>
      <c r="E22" t="s">
        <v>479</v>
      </c>
      <c r="I22" s="12">
        <v>51.31</v>
      </c>
      <c r="J22" s="11">
        <v>0.96</v>
      </c>
      <c r="K22" s="2">
        <v>7.6300000000000007E-2</v>
      </c>
      <c r="L22" s="12">
        <f t="shared" si="0"/>
        <v>53.4</v>
      </c>
      <c r="N22" s="12">
        <v>160.1</v>
      </c>
      <c r="P22" s="27">
        <v>767</v>
      </c>
      <c r="Q22" s="18">
        <v>3.4000000000000002E-2</v>
      </c>
      <c r="R22" s="12">
        <v>24.2</v>
      </c>
      <c r="S22" s="12">
        <v>7.7</v>
      </c>
      <c r="T22" s="27">
        <v>4795</v>
      </c>
      <c r="U22" s="2">
        <v>9.0999999999999998E-2</v>
      </c>
      <c r="V22" s="2">
        <v>0.253</v>
      </c>
      <c r="W22" s="2">
        <v>1.2529999999999999</v>
      </c>
      <c r="X22" s="11">
        <v>2.25</v>
      </c>
      <c r="Y22" s="12">
        <v>101.5</v>
      </c>
      <c r="Z22" s="2">
        <v>1.4999999999999999E-2</v>
      </c>
      <c r="AA22" s="27">
        <v>2738</v>
      </c>
      <c r="AB22" s="27">
        <v>1218</v>
      </c>
      <c r="AC22" s="27">
        <v>1198</v>
      </c>
      <c r="AD22" s="2">
        <v>0.113</v>
      </c>
      <c r="AE22" s="11">
        <v>8.59</v>
      </c>
      <c r="AF22" s="11">
        <v>3.67</v>
      </c>
      <c r="AG22" s="27">
        <v>892</v>
      </c>
      <c r="AH22" s="2">
        <v>7.5999999999999998E-2</v>
      </c>
      <c r="AI22" s="2">
        <v>8.4000000000000005E-2</v>
      </c>
      <c r="AJ22" s="2">
        <v>1.4E-2</v>
      </c>
      <c r="AK22" s="2">
        <v>0.27800000000000002</v>
      </c>
      <c r="AL22" s="12">
        <v>48.8</v>
      </c>
      <c r="AP22" s="2"/>
      <c r="AQ22" s="2"/>
      <c r="AS22" s="2"/>
      <c r="AT22" s="2"/>
      <c r="AV22" s="2"/>
    </row>
    <row r="23" spans="1:48" x14ac:dyDescent="0.2">
      <c r="A23" s="1" t="s">
        <v>48</v>
      </c>
      <c r="C23">
        <v>1004</v>
      </c>
      <c r="D23" t="s">
        <v>480</v>
      </c>
      <c r="E23" t="s">
        <v>34</v>
      </c>
      <c r="I23" s="12">
        <v>50.75</v>
      </c>
      <c r="J23" s="11">
        <v>1.0820000000000001</v>
      </c>
      <c r="K23" s="2">
        <v>8.6199999999999999E-2</v>
      </c>
      <c r="L23" s="12">
        <f t="shared" si="0"/>
        <v>46.9</v>
      </c>
      <c r="N23" s="12">
        <v>94.7</v>
      </c>
      <c r="P23" s="27">
        <v>404</v>
      </c>
      <c r="Q23" s="18">
        <v>7.0000000000000001E-3</v>
      </c>
      <c r="R23" s="12">
        <v>16.899999999999999</v>
      </c>
      <c r="S23" s="12">
        <v>7.8</v>
      </c>
      <c r="T23" s="27">
        <v>3187.9999999999995</v>
      </c>
      <c r="U23" s="2">
        <v>0.08</v>
      </c>
      <c r="V23" s="2">
        <v>0.17499999999999999</v>
      </c>
      <c r="W23" s="2">
        <v>0.72399999999999998</v>
      </c>
      <c r="X23" s="11">
        <v>2.52</v>
      </c>
      <c r="Y23" s="12">
        <v>57.5</v>
      </c>
      <c r="Z23" s="2">
        <v>0.01</v>
      </c>
      <c r="AA23" s="27">
        <v>4481</v>
      </c>
      <c r="AB23" s="27">
        <v>1123</v>
      </c>
      <c r="AC23" s="27">
        <v>820</v>
      </c>
      <c r="AD23" s="2" t="s">
        <v>505</v>
      </c>
      <c r="AE23" s="11">
        <v>6.54</v>
      </c>
      <c r="AF23" s="11">
        <v>4.18</v>
      </c>
      <c r="AG23" s="27">
        <v>1153</v>
      </c>
      <c r="AH23" s="2">
        <v>6.6000000000000003E-2</v>
      </c>
      <c r="AI23" s="2">
        <v>8.8999999999999996E-2</v>
      </c>
      <c r="AJ23" s="2">
        <v>1.4999999999999999E-2</v>
      </c>
      <c r="AK23" s="2">
        <v>0.13900000000000001</v>
      </c>
      <c r="AL23" s="12">
        <v>52.2</v>
      </c>
      <c r="AP23" s="2"/>
      <c r="AQ23" s="2"/>
      <c r="AS23" s="2"/>
      <c r="AT23" s="2"/>
      <c r="AV23" s="2"/>
    </row>
    <row r="24" spans="1:48" x14ac:dyDescent="0.2">
      <c r="A24" s="1" t="s">
        <v>49</v>
      </c>
      <c r="C24">
        <v>1004</v>
      </c>
      <c r="D24" t="s">
        <v>480</v>
      </c>
      <c r="E24" t="s">
        <v>478</v>
      </c>
      <c r="I24" s="12">
        <v>51.33</v>
      </c>
      <c r="J24" s="11">
        <v>1.0680000000000001</v>
      </c>
      <c r="K24" s="2">
        <v>6.7199999999999996E-2</v>
      </c>
      <c r="L24" s="12">
        <f t="shared" si="0"/>
        <v>48.1</v>
      </c>
      <c r="N24" s="12">
        <v>95.2</v>
      </c>
      <c r="P24" s="27">
        <v>673</v>
      </c>
      <c r="Q24" s="18">
        <v>2.3E-2</v>
      </c>
      <c r="R24" s="12">
        <v>20.9</v>
      </c>
      <c r="S24" s="12">
        <v>14.6</v>
      </c>
      <c r="T24" s="27">
        <v>6076</v>
      </c>
      <c r="U24" s="2">
        <v>0.13100000000000001</v>
      </c>
      <c r="V24" s="2">
        <v>0.35599999999999998</v>
      </c>
      <c r="W24" s="2">
        <v>0.55600000000000005</v>
      </c>
      <c r="X24" s="11">
        <v>2.4500000000000002</v>
      </c>
      <c r="Y24" s="12">
        <v>99.8</v>
      </c>
      <c r="Z24" s="2">
        <v>1.7000000000000001E-2</v>
      </c>
      <c r="AA24" s="27">
        <v>2305</v>
      </c>
      <c r="AB24" s="27">
        <v>1085</v>
      </c>
      <c r="AC24" s="27">
        <v>1613</v>
      </c>
      <c r="AD24" s="2" t="s">
        <v>505</v>
      </c>
      <c r="AE24" s="11">
        <v>6.05</v>
      </c>
      <c r="AF24" s="11">
        <v>1.69</v>
      </c>
      <c r="AG24" s="27">
        <v>830.99999999999989</v>
      </c>
      <c r="AH24" s="2">
        <v>9.4E-2</v>
      </c>
      <c r="AI24" s="2">
        <v>7.5999999999999998E-2</v>
      </c>
      <c r="AJ24" s="2">
        <v>3.2000000000000001E-2</v>
      </c>
      <c r="AK24" s="2">
        <v>0.309</v>
      </c>
      <c r="AL24" s="12">
        <v>67.400000000000006</v>
      </c>
      <c r="AP24" s="2"/>
      <c r="AQ24" s="2"/>
      <c r="AS24" s="2"/>
      <c r="AT24" s="2"/>
      <c r="AV24" s="2"/>
    </row>
    <row r="25" spans="1:48" x14ac:dyDescent="0.2">
      <c r="A25" s="1" t="s">
        <v>50</v>
      </c>
      <c r="C25">
        <v>1004</v>
      </c>
      <c r="D25" t="s">
        <v>480</v>
      </c>
      <c r="E25" t="s">
        <v>479</v>
      </c>
      <c r="I25" s="12">
        <v>51.58</v>
      </c>
      <c r="J25" s="11">
        <v>1.052</v>
      </c>
      <c r="K25" s="2">
        <v>6.6000000000000003E-2</v>
      </c>
      <c r="L25" s="12">
        <f t="shared" si="0"/>
        <v>49</v>
      </c>
      <c r="N25" s="12">
        <v>95.3</v>
      </c>
      <c r="P25" s="27">
        <v>693</v>
      </c>
      <c r="Q25" s="18">
        <v>2.9000000000000001E-2</v>
      </c>
      <c r="R25" s="12">
        <v>21</v>
      </c>
      <c r="S25" s="12">
        <v>14.9</v>
      </c>
      <c r="T25" s="27">
        <v>6294</v>
      </c>
      <c r="U25" s="2">
        <v>0.13300000000000001</v>
      </c>
      <c r="V25" s="2">
        <v>0.33800000000000002</v>
      </c>
      <c r="W25" s="2">
        <v>0.32200000000000001</v>
      </c>
      <c r="X25" s="11">
        <v>1.41</v>
      </c>
      <c r="Y25" s="12">
        <v>113</v>
      </c>
      <c r="Z25" s="2">
        <v>1.6E-2</v>
      </c>
      <c r="AA25" s="27">
        <v>2301</v>
      </c>
      <c r="AB25" s="27">
        <v>1161</v>
      </c>
      <c r="AC25" s="27">
        <v>1618.9999999999998</v>
      </c>
      <c r="AD25" s="2" t="s">
        <v>505</v>
      </c>
      <c r="AE25" s="11">
        <v>4.38</v>
      </c>
      <c r="AF25" s="11">
        <v>1.64</v>
      </c>
      <c r="AG25" s="27">
        <v>846</v>
      </c>
      <c r="AH25" s="2">
        <v>6.4000000000000001E-2</v>
      </c>
      <c r="AI25" s="2">
        <v>7.9000000000000001E-2</v>
      </c>
      <c r="AJ25" s="2">
        <v>3.6999999999999998E-2</v>
      </c>
      <c r="AK25" s="2">
        <v>0.35699999999999998</v>
      </c>
      <c r="AL25" s="12">
        <v>64.900000000000006</v>
      </c>
      <c r="AP25" s="2"/>
      <c r="AQ25" s="2"/>
      <c r="AS25" s="2"/>
      <c r="AT25" s="2"/>
      <c r="AV25" s="2"/>
    </row>
    <row r="26" spans="1:48" x14ac:dyDescent="0.2">
      <c r="A26" s="1" t="s">
        <v>51</v>
      </c>
      <c r="C26">
        <v>1004</v>
      </c>
      <c r="D26" t="s">
        <v>36</v>
      </c>
      <c r="E26" t="s">
        <v>34</v>
      </c>
      <c r="I26" s="12">
        <v>49.53</v>
      </c>
      <c r="J26" s="11">
        <v>1.167</v>
      </c>
      <c r="K26" s="2">
        <v>8.8599999999999998E-2</v>
      </c>
      <c r="L26" s="12">
        <f t="shared" si="0"/>
        <v>42.4</v>
      </c>
      <c r="N26" s="12">
        <v>215.2</v>
      </c>
      <c r="P26" s="27">
        <v>254</v>
      </c>
      <c r="Q26" s="18">
        <v>0.01</v>
      </c>
      <c r="R26" s="12">
        <v>11.1</v>
      </c>
      <c r="S26" s="12">
        <v>13.9</v>
      </c>
      <c r="T26" s="27">
        <v>2405</v>
      </c>
      <c r="U26" s="2">
        <v>0.09</v>
      </c>
      <c r="V26" s="2">
        <v>9.7000000000000003E-2</v>
      </c>
      <c r="W26" s="2">
        <v>0.313</v>
      </c>
      <c r="X26" s="11">
        <v>3.35</v>
      </c>
      <c r="Y26" s="12">
        <v>40.799999999999997</v>
      </c>
      <c r="Z26" s="2">
        <v>7.0000000000000001E-3</v>
      </c>
      <c r="AA26" s="27">
        <v>4252</v>
      </c>
      <c r="AB26" s="27">
        <v>1067</v>
      </c>
      <c r="AC26" s="27">
        <v>438</v>
      </c>
      <c r="AD26" s="2">
        <v>3.3000000000000002E-2</v>
      </c>
      <c r="AE26" s="11">
        <v>4.37</v>
      </c>
      <c r="AF26" s="11">
        <v>4.99</v>
      </c>
      <c r="AG26" s="27">
        <v>1189</v>
      </c>
      <c r="AH26" s="2">
        <v>4.3999999999999997E-2</v>
      </c>
      <c r="AI26" s="2">
        <v>9.0999999999999998E-2</v>
      </c>
      <c r="AJ26" s="2">
        <v>1.6E-2</v>
      </c>
      <c r="AK26" s="2">
        <v>0.106</v>
      </c>
      <c r="AL26" s="12">
        <v>46</v>
      </c>
      <c r="AP26" s="2"/>
      <c r="AQ26" s="2"/>
      <c r="AS26" s="2"/>
      <c r="AT26" s="2"/>
      <c r="AV26" s="2"/>
    </row>
    <row r="27" spans="1:48" x14ac:dyDescent="0.2">
      <c r="A27" s="1" t="s">
        <v>52</v>
      </c>
      <c r="C27">
        <v>1004</v>
      </c>
      <c r="D27" t="s">
        <v>36</v>
      </c>
      <c r="E27" t="s">
        <v>478</v>
      </c>
      <c r="I27" s="12">
        <v>51.9</v>
      </c>
      <c r="J27" s="11">
        <v>1.0169999999999999</v>
      </c>
      <c r="K27" s="2">
        <v>6.6500000000000004E-2</v>
      </c>
      <c r="L27" s="12">
        <f t="shared" si="0"/>
        <v>51</v>
      </c>
      <c r="N27" s="12">
        <v>88.2</v>
      </c>
      <c r="P27" s="27">
        <v>583</v>
      </c>
      <c r="Q27" s="18">
        <v>1.7999999999999999E-2</v>
      </c>
      <c r="R27" s="12">
        <v>15.5</v>
      </c>
      <c r="S27" s="12">
        <v>30.8</v>
      </c>
      <c r="T27" s="27">
        <v>6478</v>
      </c>
      <c r="U27" s="2">
        <v>0.154</v>
      </c>
      <c r="V27" s="2">
        <v>0.224</v>
      </c>
      <c r="W27" s="2">
        <v>0.52900000000000003</v>
      </c>
      <c r="X27" s="11">
        <v>1.81</v>
      </c>
      <c r="Y27" s="12">
        <v>94.4</v>
      </c>
      <c r="Z27" s="2">
        <v>8.9999999999999993E-3</v>
      </c>
      <c r="AA27" s="27">
        <v>1986</v>
      </c>
      <c r="AB27" s="27">
        <v>1210</v>
      </c>
      <c r="AC27" s="27">
        <v>1066</v>
      </c>
      <c r="AD27" s="2" t="s">
        <v>505</v>
      </c>
      <c r="AE27" s="11">
        <v>4.88</v>
      </c>
      <c r="AF27" s="11">
        <v>1.64</v>
      </c>
      <c r="AG27" s="27">
        <v>830.99999999999989</v>
      </c>
      <c r="AH27" s="2">
        <v>5.8000000000000003E-2</v>
      </c>
      <c r="AI27" s="2">
        <v>7.3999999999999996E-2</v>
      </c>
      <c r="AJ27" s="2">
        <v>0.04</v>
      </c>
      <c r="AK27" s="2">
        <v>0.27300000000000002</v>
      </c>
      <c r="AL27" s="12">
        <v>63.4</v>
      </c>
      <c r="AP27" s="2"/>
      <c r="AQ27" s="2"/>
      <c r="AS27" s="2"/>
      <c r="AT27" s="2"/>
      <c r="AV27" s="2"/>
    </row>
    <row r="28" spans="1:48" x14ac:dyDescent="0.2">
      <c r="A28" s="1" t="s">
        <v>53</v>
      </c>
      <c r="C28">
        <v>1004</v>
      </c>
      <c r="D28" t="s">
        <v>36</v>
      </c>
      <c r="E28" t="s">
        <v>479</v>
      </c>
      <c r="I28" s="12">
        <v>51.69</v>
      </c>
      <c r="J28" s="11">
        <v>0.93400000000000005</v>
      </c>
      <c r="K28" s="2">
        <v>5.3499999999999999E-2</v>
      </c>
      <c r="L28" s="12">
        <f t="shared" si="0"/>
        <v>55.3</v>
      </c>
      <c r="N28" s="12">
        <v>53</v>
      </c>
      <c r="P28" s="27">
        <v>616</v>
      </c>
      <c r="Q28" s="18">
        <v>2.3E-2</v>
      </c>
      <c r="R28" s="12">
        <v>15.9</v>
      </c>
      <c r="S28" s="12">
        <v>32.6</v>
      </c>
      <c r="T28" s="27">
        <v>7470</v>
      </c>
      <c r="U28" s="2">
        <v>0.16500000000000001</v>
      </c>
      <c r="V28" s="2">
        <v>0.23699999999999999</v>
      </c>
      <c r="W28" s="2">
        <v>0.60299999999999998</v>
      </c>
      <c r="X28" s="11">
        <v>1.67</v>
      </c>
      <c r="Y28" s="12">
        <v>106.5</v>
      </c>
      <c r="Z28" s="2">
        <v>0.01</v>
      </c>
      <c r="AA28" s="27">
        <v>1823</v>
      </c>
      <c r="AB28" s="27">
        <v>1152</v>
      </c>
      <c r="AC28" s="27">
        <v>1240</v>
      </c>
      <c r="AD28" s="2" t="s">
        <v>505</v>
      </c>
      <c r="AE28" s="11">
        <v>5.44</v>
      </c>
      <c r="AF28" s="11">
        <v>1.58</v>
      </c>
      <c r="AG28" s="27">
        <v>809</v>
      </c>
      <c r="AH28" s="2">
        <v>7.0000000000000007E-2</v>
      </c>
      <c r="AI28" s="2">
        <v>7.0999999999999994E-2</v>
      </c>
      <c r="AJ28" s="2">
        <v>4.5999999999999999E-2</v>
      </c>
      <c r="AK28" s="2">
        <v>0.31900000000000001</v>
      </c>
      <c r="AL28" s="12">
        <v>64.599999999999994</v>
      </c>
      <c r="AP28" s="2"/>
      <c r="AQ28" s="2"/>
      <c r="AS28" s="2"/>
      <c r="AT28" s="2"/>
      <c r="AV28" s="2"/>
    </row>
    <row r="29" spans="1:48" x14ac:dyDescent="0.2">
      <c r="A29" s="1" t="s">
        <v>54</v>
      </c>
      <c r="C29">
        <v>1004</v>
      </c>
      <c r="D29" t="s">
        <v>481</v>
      </c>
      <c r="E29" t="s">
        <v>34</v>
      </c>
      <c r="I29" s="12">
        <v>49.54</v>
      </c>
      <c r="J29" s="11">
        <v>1.2010000000000001</v>
      </c>
      <c r="K29" s="2">
        <v>9.6500000000000002E-2</v>
      </c>
      <c r="L29" s="12">
        <f t="shared" si="0"/>
        <v>41.2</v>
      </c>
      <c r="N29" s="12">
        <v>273.7</v>
      </c>
      <c r="P29" s="27">
        <v>462</v>
      </c>
      <c r="Q29" s="18">
        <v>3.0000000000000001E-3</v>
      </c>
      <c r="R29" s="12">
        <v>12.7</v>
      </c>
      <c r="S29" s="12">
        <v>6.6</v>
      </c>
      <c r="T29" s="27">
        <v>2635</v>
      </c>
      <c r="U29" s="2">
        <v>9.0999999999999998E-2</v>
      </c>
      <c r="V29" s="2">
        <v>8.4000000000000005E-2</v>
      </c>
      <c r="W29" s="2">
        <v>0.222</v>
      </c>
      <c r="X29" s="11">
        <v>5.01</v>
      </c>
      <c r="Y29" s="12">
        <v>48.6</v>
      </c>
      <c r="Z29" s="2">
        <v>6.0000000000000001E-3</v>
      </c>
      <c r="AA29" s="27">
        <v>3719</v>
      </c>
      <c r="AB29" s="27">
        <v>951</v>
      </c>
      <c r="AC29" s="27">
        <v>529</v>
      </c>
      <c r="AD29" s="2" t="s">
        <v>505</v>
      </c>
      <c r="AE29" s="11">
        <v>3.04</v>
      </c>
      <c r="AF29" s="11">
        <v>5.19</v>
      </c>
      <c r="AG29" s="27">
        <v>1228</v>
      </c>
      <c r="AH29" s="2">
        <v>2.8000000000000001E-2</v>
      </c>
      <c r="AI29" s="2">
        <v>0.10199999999999999</v>
      </c>
      <c r="AJ29" s="2">
        <v>1.6E-2</v>
      </c>
      <c r="AK29" s="2">
        <v>8.5999999999999993E-2</v>
      </c>
      <c r="AL29" s="12">
        <v>52</v>
      </c>
      <c r="AP29" s="2"/>
      <c r="AQ29" s="2"/>
      <c r="AS29" s="2"/>
      <c r="AT29" s="2"/>
      <c r="AV29" s="2"/>
    </row>
    <row r="30" spans="1:48" x14ac:dyDescent="0.2">
      <c r="A30" s="1" t="s">
        <v>55</v>
      </c>
      <c r="C30">
        <v>1004</v>
      </c>
      <c r="D30" t="s">
        <v>481</v>
      </c>
      <c r="E30" t="s">
        <v>478</v>
      </c>
      <c r="I30" s="12">
        <v>51.05</v>
      </c>
      <c r="J30" s="11">
        <v>1.0960000000000001</v>
      </c>
      <c r="K30" s="2">
        <v>8.3299999999999999E-2</v>
      </c>
      <c r="L30" s="12">
        <f t="shared" si="0"/>
        <v>46.6</v>
      </c>
      <c r="N30" s="12">
        <v>127.4</v>
      </c>
      <c r="P30" s="27">
        <v>887</v>
      </c>
      <c r="Q30" s="18">
        <v>0.02</v>
      </c>
      <c r="R30" s="12">
        <v>19.3</v>
      </c>
      <c r="S30" s="12">
        <v>14.6</v>
      </c>
      <c r="T30" s="27">
        <v>6531</v>
      </c>
      <c r="U30" s="2">
        <v>0.15</v>
      </c>
      <c r="V30" s="2">
        <v>0.17599999999999999</v>
      </c>
      <c r="W30" s="2">
        <v>0.55300000000000005</v>
      </c>
      <c r="X30" s="11">
        <v>2.31</v>
      </c>
      <c r="Y30" s="12">
        <v>96.2</v>
      </c>
      <c r="Z30" s="2">
        <v>8.0000000000000002E-3</v>
      </c>
      <c r="AA30" s="27">
        <v>2289</v>
      </c>
      <c r="AB30" s="27">
        <v>956</v>
      </c>
      <c r="AC30" s="27">
        <v>1317.0000000000002</v>
      </c>
      <c r="AD30" s="2" t="s">
        <v>505</v>
      </c>
      <c r="AE30" s="11">
        <v>6.9</v>
      </c>
      <c r="AF30" s="11">
        <v>1.32</v>
      </c>
      <c r="AG30" s="27">
        <v>875</v>
      </c>
      <c r="AH30" s="2">
        <v>5.6000000000000001E-2</v>
      </c>
      <c r="AI30" s="2">
        <v>8.7999999999999995E-2</v>
      </c>
      <c r="AJ30" s="2">
        <v>3.5999999999999997E-2</v>
      </c>
      <c r="AK30" s="2">
        <v>0.26900000000000002</v>
      </c>
      <c r="AL30" s="12">
        <v>61.6</v>
      </c>
      <c r="AP30" s="2"/>
      <c r="AQ30" s="2"/>
      <c r="AS30" s="2"/>
      <c r="AT30" s="2"/>
      <c r="AV30" s="2"/>
    </row>
    <row r="31" spans="1:48" x14ac:dyDescent="0.2">
      <c r="A31" s="1" t="s">
        <v>56</v>
      </c>
      <c r="C31">
        <v>1004</v>
      </c>
      <c r="D31" t="s">
        <v>481</v>
      </c>
      <c r="E31" t="s">
        <v>479</v>
      </c>
      <c r="I31" s="12">
        <v>51.25</v>
      </c>
      <c r="J31" s="11">
        <v>1.036</v>
      </c>
      <c r="K31" s="2">
        <v>6.9199999999999998E-2</v>
      </c>
      <c r="L31" s="12">
        <f t="shared" si="0"/>
        <v>49.5</v>
      </c>
      <c r="N31" s="12">
        <v>44</v>
      </c>
      <c r="P31" s="27">
        <v>930</v>
      </c>
      <c r="Q31" s="18">
        <v>2.8000000000000001E-2</v>
      </c>
      <c r="R31" s="12">
        <v>18.899999999999999</v>
      </c>
      <c r="S31" s="12">
        <v>17.100000000000001</v>
      </c>
      <c r="T31" s="27">
        <v>7979.0000000000009</v>
      </c>
      <c r="U31" s="2">
        <v>0.17</v>
      </c>
      <c r="V31" s="2">
        <v>0.17899999999999999</v>
      </c>
      <c r="W31" s="2">
        <v>0.41099999999999998</v>
      </c>
      <c r="X31" s="11">
        <v>2.0099999999999998</v>
      </c>
      <c r="Y31" s="12">
        <v>106.9</v>
      </c>
      <c r="Z31" s="2">
        <v>1.0999999999999999E-2</v>
      </c>
      <c r="AA31" s="27">
        <v>2049</v>
      </c>
      <c r="AB31" s="27">
        <v>761</v>
      </c>
      <c r="AC31" s="27">
        <v>1534</v>
      </c>
      <c r="AD31" s="2" t="s">
        <v>505</v>
      </c>
      <c r="AE31" s="11">
        <v>4.5</v>
      </c>
      <c r="AF31" s="11">
        <v>1.08</v>
      </c>
      <c r="AG31" s="27">
        <v>871</v>
      </c>
      <c r="AH31" s="2">
        <v>5.3999999999999999E-2</v>
      </c>
      <c r="AI31" s="2">
        <v>8.4000000000000005E-2</v>
      </c>
      <c r="AJ31" s="2">
        <v>5.3999999999999999E-2</v>
      </c>
      <c r="AK31" s="2">
        <v>0.32400000000000001</v>
      </c>
      <c r="AL31" s="12">
        <v>62.4</v>
      </c>
      <c r="AP31" s="2"/>
      <c r="AQ31" s="2"/>
      <c r="AS31" s="2"/>
      <c r="AT31" s="2"/>
      <c r="AV31" s="2"/>
    </row>
    <row r="32" spans="1:48" x14ac:dyDescent="0.2">
      <c r="A32" s="1" t="s">
        <v>57</v>
      </c>
      <c r="C32">
        <v>1004</v>
      </c>
      <c r="D32" t="s">
        <v>481</v>
      </c>
      <c r="E32" t="s">
        <v>34</v>
      </c>
      <c r="F32" t="s">
        <v>482</v>
      </c>
      <c r="I32" s="12">
        <v>49.39</v>
      </c>
      <c r="J32" s="11">
        <v>1.1910000000000001</v>
      </c>
      <c r="K32" s="2">
        <v>0.1009</v>
      </c>
      <c r="L32" s="12">
        <f t="shared" si="0"/>
        <v>41.5</v>
      </c>
      <c r="N32" s="12">
        <v>273.10000000000002</v>
      </c>
      <c r="P32" s="27">
        <v>475</v>
      </c>
      <c r="Q32" s="18">
        <v>8.0000000000000002E-3</v>
      </c>
      <c r="R32" s="12">
        <v>12.9</v>
      </c>
      <c r="S32" s="12">
        <v>7.2</v>
      </c>
      <c r="T32" s="27">
        <v>2854</v>
      </c>
      <c r="U32" s="2">
        <v>9.8000000000000004E-2</v>
      </c>
      <c r="V32" s="2">
        <v>9.2999999999999999E-2</v>
      </c>
      <c r="W32" s="2">
        <v>0.47799999999999998</v>
      </c>
      <c r="X32" s="11">
        <v>5.0599999999999996</v>
      </c>
      <c r="Y32" s="12">
        <v>51.3</v>
      </c>
      <c r="Z32" s="2">
        <v>6.0000000000000001E-3</v>
      </c>
      <c r="AA32" s="27">
        <v>3658</v>
      </c>
      <c r="AB32" s="27">
        <v>934</v>
      </c>
      <c r="AC32" s="27">
        <v>565</v>
      </c>
      <c r="AD32" s="2" t="s">
        <v>505</v>
      </c>
      <c r="AE32" s="11">
        <v>2.44</v>
      </c>
      <c r="AF32" s="11">
        <v>5</v>
      </c>
      <c r="AG32" s="27">
        <v>1190</v>
      </c>
      <c r="AH32" s="2">
        <v>3.6999999999999998E-2</v>
      </c>
      <c r="AI32" s="2">
        <v>0.10199999999999999</v>
      </c>
      <c r="AJ32" s="2">
        <v>2.1000000000000001E-2</v>
      </c>
      <c r="AK32" s="2">
        <v>0.10100000000000001</v>
      </c>
      <c r="AL32" s="12">
        <v>52.4</v>
      </c>
      <c r="AP32" s="2"/>
      <c r="AQ32" s="2"/>
      <c r="AS32" s="2"/>
      <c r="AT32" s="2"/>
      <c r="AV32" s="2"/>
    </row>
    <row r="33" spans="1:48" x14ac:dyDescent="0.2">
      <c r="A33" s="1" t="s">
        <v>58</v>
      </c>
      <c r="C33">
        <v>1004</v>
      </c>
      <c r="D33" t="s">
        <v>481</v>
      </c>
      <c r="E33" t="s">
        <v>478</v>
      </c>
      <c r="F33" t="s">
        <v>482</v>
      </c>
      <c r="I33" s="12">
        <v>51.19</v>
      </c>
      <c r="J33" s="11">
        <v>1.2170000000000001</v>
      </c>
      <c r="K33" s="2">
        <v>7.9100000000000004E-2</v>
      </c>
      <c r="L33" s="12">
        <f t="shared" si="0"/>
        <v>42.1</v>
      </c>
      <c r="N33" s="12">
        <v>128.9</v>
      </c>
      <c r="P33" s="27">
        <v>1019</v>
      </c>
      <c r="Q33" s="18">
        <v>1.9E-2</v>
      </c>
      <c r="R33" s="12">
        <v>17.2</v>
      </c>
      <c r="S33" s="12">
        <v>16.3</v>
      </c>
      <c r="T33" s="27">
        <v>6695</v>
      </c>
      <c r="U33" s="2">
        <v>0.16400000000000001</v>
      </c>
      <c r="V33" s="2">
        <v>0.17699999999999999</v>
      </c>
      <c r="W33" s="2">
        <v>0.68500000000000005</v>
      </c>
      <c r="X33" s="11">
        <v>2.65</v>
      </c>
      <c r="Y33" s="12">
        <v>95.8</v>
      </c>
      <c r="Z33" s="2">
        <v>8.9999999999999993E-3</v>
      </c>
      <c r="AA33" s="27">
        <v>2873</v>
      </c>
      <c r="AB33" s="27">
        <v>864.99999999999989</v>
      </c>
      <c r="AC33" s="27">
        <v>1384</v>
      </c>
      <c r="AD33" s="2">
        <v>4.7E-2</v>
      </c>
      <c r="AE33" s="11">
        <v>3.8</v>
      </c>
      <c r="AF33" s="11">
        <v>1.46</v>
      </c>
      <c r="AG33" s="27">
        <v>888</v>
      </c>
      <c r="AH33" s="2">
        <v>6.3E-2</v>
      </c>
      <c r="AI33" s="2">
        <v>9.1999999999999998E-2</v>
      </c>
      <c r="AJ33" s="2">
        <v>0.04</v>
      </c>
      <c r="AK33" s="2">
        <v>0.254</v>
      </c>
      <c r="AL33" s="12">
        <v>68.599999999999994</v>
      </c>
      <c r="AP33" s="2"/>
      <c r="AQ33" s="2"/>
      <c r="AS33" s="2"/>
      <c r="AT33" s="2"/>
      <c r="AV33" s="2"/>
    </row>
    <row r="34" spans="1:48" x14ac:dyDescent="0.2">
      <c r="A34" s="1" t="s">
        <v>59</v>
      </c>
      <c r="C34">
        <v>1004</v>
      </c>
      <c r="D34" t="s">
        <v>481</v>
      </c>
      <c r="E34" t="s">
        <v>479</v>
      </c>
      <c r="F34" t="s">
        <v>482</v>
      </c>
      <c r="I34" s="12">
        <v>51.53</v>
      </c>
      <c r="J34" s="11">
        <v>1.0960000000000001</v>
      </c>
      <c r="K34" s="2">
        <v>7.2099999999999997E-2</v>
      </c>
      <c r="L34" s="12">
        <f t="shared" si="0"/>
        <v>47</v>
      </c>
      <c r="N34" s="12">
        <v>114.9</v>
      </c>
      <c r="P34" s="27">
        <v>892</v>
      </c>
      <c r="Q34" s="18">
        <v>2.4E-2</v>
      </c>
      <c r="R34" s="12">
        <v>18.399999999999999</v>
      </c>
      <c r="S34" s="12">
        <v>17.600000000000001</v>
      </c>
      <c r="T34" s="27">
        <v>7715</v>
      </c>
      <c r="U34" s="2">
        <v>0.16800000000000001</v>
      </c>
      <c r="V34" s="2">
        <v>0.18</v>
      </c>
      <c r="W34" s="2">
        <v>1.4339999999999999</v>
      </c>
      <c r="X34" s="11">
        <v>2.33</v>
      </c>
      <c r="Y34" s="12">
        <v>105.7</v>
      </c>
      <c r="Z34" s="2">
        <v>0.01</v>
      </c>
      <c r="AA34" s="27">
        <v>2283</v>
      </c>
      <c r="AB34" s="27">
        <v>777</v>
      </c>
      <c r="AC34" s="27">
        <v>1534</v>
      </c>
      <c r="AD34" s="2">
        <v>0.32300000000000001</v>
      </c>
      <c r="AE34" s="11">
        <v>4.82</v>
      </c>
      <c r="AF34" s="11">
        <v>2.83</v>
      </c>
      <c r="AG34" s="27">
        <v>895</v>
      </c>
      <c r="AH34" s="2">
        <v>0.05</v>
      </c>
      <c r="AI34" s="2">
        <v>8.6999999999999994E-2</v>
      </c>
      <c r="AJ34" s="2">
        <v>4.5999999999999999E-2</v>
      </c>
      <c r="AK34" s="2">
        <v>0.31</v>
      </c>
      <c r="AL34" s="12">
        <v>65.400000000000006</v>
      </c>
      <c r="AP34" s="2"/>
      <c r="AQ34" s="2"/>
      <c r="AS34" s="2"/>
      <c r="AT34" s="2"/>
      <c r="AV34" s="2"/>
    </row>
    <row r="35" spans="1:48" x14ac:dyDescent="0.2">
      <c r="A35" s="1" t="s">
        <v>60</v>
      </c>
      <c r="C35">
        <v>1004</v>
      </c>
      <c r="D35" t="s">
        <v>483</v>
      </c>
      <c r="E35" t="s">
        <v>34</v>
      </c>
      <c r="I35" s="12">
        <v>49.88</v>
      </c>
      <c r="J35" s="11">
        <v>1.1259999999999999</v>
      </c>
      <c r="K35" s="2">
        <v>8.7499999999999994E-2</v>
      </c>
      <c r="L35" s="12">
        <f t="shared" si="0"/>
        <v>44.3</v>
      </c>
      <c r="N35" s="12">
        <v>228.5</v>
      </c>
      <c r="P35" s="27">
        <v>275</v>
      </c>
      <c r="Q35" s="18">
        <v>8.0000000000000002E-3</v>
      </c>
      <c r="R35" s="12">
        <v>12.9</v>
      </c>
      <c r="S35" s="12">
        <v>3.1</v>
      </c>
      <c r="T35" s="27">
        <v>1616</v>
      </c>
      <c r="U35" s="2">
        <v>4.3999999999999997E-2</v>
      </c>
      <c r="V35" s="2">
        <v>7.4999999999999997E-2</v>
      </c>
      <c r="W35" s="2">
        <v>0.68200000000000005</v>
      </c>
      <c r="X35" s="11">
        <v>2.8</v>
      </c>
      <c r="Y35" s="12">
        <v>46.2</v>
      </c>
      <c r="Z35" s="2">
        <v>4.0000000000000001E-3</v>
      </c>
      <c r="AA35" s="27">
        <v>5491</v>
      </c>
      <c r="AB35" s="27">
        <v>1123</v>
      </c>
      <c r="AC35" s="27">
        <v>397</v>
      </c>
      <c r="AD35" s="2">
        <v>8.6999999999999994E-2</v>
      </c>
      <c r="AE35" s="11">
        <v>4.2</v>
      </c>
      <c r="AF35" s="11">
        <v>4.4000000000000004</v>
      </c>
      <c r="AG35" s="27">
        <v>1360</v>
      </c>
      <c r="AH35" s="2">
        <v>2.5999999999999999E-2</v>
      </c>
      <c r="AI35" s="2">
        <v>8.7999999999999995E-2</v>
      </c>
      <c r="AJ35" s="2">
        <v>1.4E-2</v>
      </c>
      <c r="AK35" s="2">
        <v>8.1000000000000003E-2</v>
      </c>
      <c r="AL35" s="12">
        <v>45.9</v>
      </c>
      <c r="AP35" s="2"/>
      <c r="AQ35" s="2"/>
      <c r="AS35" s="2"/>
      <c r="AT35" s="2"/>
      <c r="AV35" s="2"/>
    </row>
    <row r="36" spans="1:48" x14ac:dyDescent="0.2">
      <c r="A36" s="1" t="s">
        <v>61</v>
      </c>
      <c r="C36">
        <v>1004</v>
      </c>
      <c r="D36" t="s">
        <v>483</v>
      </c>
      <c r="E36" t="s">
        <v>478</v>
      </c>
      <c r="I36" s="12">
        <v>52.15</v>
      </c>
      <c r="J36" s="11">
        <v>1.147</v>
      </c>
      <c r="K36" s="2">
        <v>7.5200000000000003E-2</v>
      </c>
      <c r="L36" s="12">
        <f t="shared" si="0"/>
        <v>45.5</v>
      </c>
      <c r="N36" s="12">
        <v>85.9</v>
      </c>
      <c r="P36" s="27">
        <v>795</v>
      </c>
      <c r="Q36" s="18">
        <v>1.7000000000000001E-2</v>
      </c>
      <c r="R36" s="12">
        <v>21.4</v>
      </c>
      <c r="S36" s="12">
        <v>10</v>
      </c>
      <c r="T36" s="27">
        <v>4449</v>
      </c>
      <c r="U36" s="2">
        <v>8.6999999999999994E-2</v>
      </c>
      <c r="V36" s="2">
        <v>0.16800000000000001</v>
      </c>
      <c r="W36" s="2">
        <v>0.97599999999999998</v>
      </c>
      <c r="X36" s="11">
        <v>2.77</v>
      </c>
      <c r="Y36" s="12">
        <v>92.9</v>
      </c>
      <c r="Z36" s="2">
        <v>0.01</v>
      </c>
      <c r="AA36" s="27">
        <v>3255</v>
      </c>
      <c r="AB36" s="27">
        <v>1298</v>
      </c>
      <c r="AC36" s="27">
        <v>1164</v>
      </c>
      <c r="AD36" s="2">
        <v>0.182</v>
      </c>
      <c r="AE36" s="11">
        <v>5.0999999999999996</v>
      </c>
      <c r="AF36" s="11">
        <v>1.82</v>
      </c>
      <c r="AG36" s="27">
        <v>990</v>
      </c>
      <c r="AH36" s="2">
        <v>7.1999999999999995E-2</v>
      </c>
      <c r="AI36" s="2">
        <v>8.1000000000000003E-2</v>
      </c>
      <c r="AJ36" s="2">
        <v>2.8000000000000001E-2</v>
      </c>
      <c r="AK36" s="2">
        <v>0.26100000000000001</v>
      </c>
      <c r="AL36" s="12">
        <v>70.099999999999994</v>
      </c>
      <c r="AP36" s="2"/>
      <c r="AQ36" s="2"/>
      <c r="AS36" s="2"/>
      <c r="AT36" s="2"/>
      <c r="AV36" s="2"/>
    </row>
    <row r="37" spans="1:48" x14ac:dyDescent="0.2">
      <c r="A37" s="1" t="s">
        <v>62</v>
      </c>
      <c r="C37">
        <v>1004</v>
      </c>
      <c r="D37" t="s">
        <v>483</v>
      </c>
      <c r="E37" t="s">
        <v>479</v>
      </c>
      <c r="I37" s="12">
        <v>51.77</v>
      </c>
      <c r="J37" s="11">
        <v>1.1060000000000001</v>
      </c>
      <c r="K37" s="2">
        <v>6.6000000000000003E-2</v>
      </c>
      <c r="L37" s="12">
        <f t="shared" si="0"/>
        <v>46.8</v>
      </c>
      <c r="N37" s="12">
        <v>75.8</v>
      </c>
      <c r="P37" s="27">
        <v>843</v>
      </c>
      <c r="Q37" s="18">
        <v>0.03</v>
      </c>
      <c r="R37" s="12">
        <v>22.1</v>
      </c>
      <c r="S37" s="12">
        <v>12.4</v>
      </c>
      <c r="T37" s="27">
        <v>5860.9999999999991</v>
      </c>
      <c r="U37" s="2">
        <v>0.108</v>
      </c>
      <c r="V37" s="2">
        <v>0.19400000000000001</v>
      </c>
      <c r="W37" s="2">
        <v>1.214</v>
      </c>
      <c r="X37" s="11">
        <v>2.17</v>
      </c>
      <c r="Y37" s="12">
        <v>104.4</v>
      </c>
      <c r="Z37" s="2">
        <v>1.0999999999999999E-2</v>
      </c>
      <c r="AA37" s="27">
        <v>2806</v>
      </c>
      <c r="AB37" s="27">
        <v>1232</v>
      </c>
      <c r="AC37" s="27">
        <v>1472.9999999999998</v>
      </c>
      <c r="AD37" s="2">
        <v>0.26700000000000002</v>
      </c>
      <c r="AE37" s="11">
        <v>7.03</v>
      </c>
      <c r="AF37" s="11">
        <v>1.81</v>
      </c>
      <c r="AG37" s="27">
        <v>947.00000000000011</v>
      </c>
      <c r="AH37" s="2">
        <v>4.5999999999999999E-2</v>
      </c>
      <c r="AI37" s="2">
        <v>0.08</v>
      </c>
      <c r="AJ37" s="2">
        <v>3.6999999999999998E-2</v>
      </c>
      <c r="AK37" s="2">
        <v>0.30199999999999999</v>
      </c>
      <c r="AL37" s="12">
        <v>77.599999999999994</v>
      </c>
      <c r="AP37" s="2"/>
      <c r="AQ37" s="2"/>
      <c r="AS37" s="2"/>
      <c r="AT37" s="2"/>
      <c r="AV37" s="2"/>
    </row>
    <row r="38" spans="1:48" x14ac:dyDescent="0.2">
      <c r="A38" s="1" t="s">
        <v>63</v>
      </c>
      <c r="C38">
        <v>3004</v>
      </c>
      <c r="D38" t="s">
        <v>477</v>
      </c>
      <c r="E38" t="s">
        <v>34</v>
      </c>
      <c r="I38" s="12">
        <v>50.47</v>
      </c>
      <c r="J38" s="11">
        <v>1.0580000000000001</v>
      </c>
      <c r="K38" s="2">
        <v>7.1099999999999997E-2</v>
      </c>
      <c r="L38" s="12">
        <f t="shared" si="0"/>
        <v>47.7</v>
      </c>
      <c r="N38" s="12">
        <v>125.1</v>
      </c>
      <c r="P38" s="27">
        <v>290</v>
      </c>
      <c r="Q38" s="18">
        <v>2.5999999999999999E-2</v>
      </c>
      <c r="R38" s="12">
        <v>11.2</v>
      </c>
      <c r="S38" s="12">
        <v>2.8</v>
      </c>
      <c r="T38" s="27">
        <v>2072</v>
      </c>
      <c r="U38" s="2">
        <v>0.04</v>
      </c>
      <c r="V38" s="2">
        <v>0.14199999999999999</v>
      </c>
      <c r="W38" s="2">
        <v>0.65100000000000002</v>
      </c>
      <c r="X38" s="11">
        <v>2.58</v>
      </c>
      <c r="Y38" s="12">
        <v>63.2</v>
      </c>
      <c r="Z38" s="2">
        <v>5.0000000000000001E-3</v>
      </c>
      <c r="AA38" s="27">
        <v>5165</v>
      </c>
      <c r="AB38" s="27">
        <v>808</v>
      </c>
      <c r="AC38" s="27">
        <v>567</v>
      </c>
      <c r="AD38" s="2">
        <v>0.184</v>
      </c>
      <c r="AE38" s="11">
        <v>3.22</v>
      </c>
      <c r="AF38" s="11">
        <v>2.73</v>
      </c>
      <c r="AG38" s="27">
        <v>1089</v>
      </c>
      <c r="AH38" s="2">
        <v>4.5999999999999999E-2</v>
      </c>
      <c r="AI38" s="2">
        <v>7.5999999999999998E-2</v>
      </c>
      <c r="AJ38" s="2">
        <v>1.4999999999999999E-2</v>
      </c>
      <c r="AK38" s="2">
        <v>0.18099999999999999</v>
      </c>
      <c r="AL38" s="12">
        <v>42.3</v>
      </c>
      <c r="AP38" s="2"/>
      <c r="AQ38" s="2"/>
      <c r="AS38" s="2"/>
      <c r="AT38" s="2"/>
      <c r="AV38" s="2"/>
    </row>
    <row r="39" spans="1:48" x14ac:dyDescent="0.2">
      <c r="A39" s="1" t="s">
        <v>64</v>
      </c>
      <c r="C39">
        <v>3004</v>
      </c>
      <c r="D39" t="s">
        <v>477</v>
      </c>
      <c r="E39" t="s">
        <v>478</v>
      </c>
      <c r="I39" s="12">
        <v>52.19</v>
      </c>
      <c r="J39" s="11">
        <v>1.0029999999999999</v>
      </c>
      <c r="K39" s="2">
        <v>6.0699999999999997E-2</v>
      </c>
      <c r="L39" s="12">
        <f t="shared" si="0"/>
        <v>52</v>
      </c>
      <c r="N39" s="12">
        <v>69.099999999999994</v>
      </c>
      <c r="P39" s="27">
        <v>512</v>
      </c>
      <c r="Q39" s="18">
        <v>4.2000000000000003E-2</v>
      </c>
      <c r="R39" s="12">
        <v>15.4</v>
      </c>
      <c r="S39" s="12">
        <v>5.4</v>
      </c>
      <c r="T39" s="27">
        <v>4013</v>
      </c>
      <c r="U39" s="2">
        <v>5.0999999999999997E-2</v>
      </c>
      <c r="V39" s="2">
        <v>0.18</v>
      </c>
      <c r="W39" s="2">
        <v>0.77600000000000002</v>
      </c>
      <c r="X39" s="11">
        <v>1.85</v>
      </c>
      <c r="Y39" s="12">
        <v>134.69999999999999</v>
      </c>
      <c r="Z39" s="2">
        <v>1.0999999999999999E-2</v>
      </c>
      <c r="AA39" s="27">
        <v>2968</v>
      </c>
      <c r="AB39" s="27">
        <v>613</v>
      </c>
      <c r="AC39" s="27">
        <v>1072</v>
      </c>
      <c r="AD39" s="2">
        <v>6.0999999999999999E-2</v>
      </c>
      <c r="AE39" s="11">
        <v>7.07</v>
      </c>
      <c r="AF39" s="11">
        <v>0.93</v>
      </c>
      <c r="AG39" s="27">
        <v>818</v>
      </c>
      <c r="AH39" s="2">
        <v>7.2999999999999995E-2</v>
      </c>
      <c r="AI39" s="2">
        <v>7.0000000000000007E-2</v>
      </c>
      <c r="AJ39" s="2">
        <v>2.9000000000000001E-2</v>
      </c>
      <c r="AK39" s="2">
        <v>0.46200000000000002</v>
      </c>
      <c r="AL39" s="12">
        <v>49.1</v>
      </c>
      <c r="AP39" s="2"/>
      <c r="AQ39" s="2"/>
      <c r="AS39" s="2"/>
      <c r="AT39" s="2"/>
      <c r="AV39" s="2"/>
    </row>
    <row r="40" spans="1:48" x14ac:dyDescent="0.2">
      <c r="A40" s="1" t="s">
        <v>65</v>
      </c>
      <c r="C40">
        <v>3004</v>
      </c>
      <c r="D40" t="s">
        <v>477</v>
      </c>
      <c r="E40" t="s">
        <v>479</v>
      </c>
      <c r="I40" s="12">
        <v>52.22</v>
      </c>
      <c r="J40" s="11">
        <v>0.92700000000000005</v>
      </c>
      <c r="K40" s="2">
        <v>5.6300000000000003E-2</v>
      </c>
      <c r="L40" s="12">
        <f t="shared" si="0"/>
        <v>56.3</v>
      </c>
      <c r="N40" s="12">
        <v>60</v>
      </c>
      <c r="P40" s="27">
        <v>589</v>
      </c>
      <c r="Q40" s="18">
        <v>5.8000000000000003E-2</v>
      </c>
      <c r="R40" s="12">
        <v>16.600000000000001</v>
      </c>
      <c r="S40" s="12">
        <v>6.6</v>
      </c>
      <c r="T40" s="27">
        <v>5151</v>
      </c>
      <c r="U40" s="2">
        <v>5.7000000000000002E-2</v>
      </c>
      <c r="V40" s="2">
        <v>0.159</v>
      </c>
      <c r="W40" s="2">
        <v>0.54200000000000004</v>
      </c>
      <c r="X40" s="11">
        <v>1.33</v>
      </c>
      <c r="Y40" s="12">
        <v>160.5</v>
      </c>
      <c r="Z40" s="2">
        <v>1.4E-2</v>
      </c>
      <c r="AA40" s="27">
        <v>2617.9999999999995</v>
      </c>
      <c r="AB40" s="27">
        <v>470</v>
      </c>
      <c r="AC40" s="27">
        <v>1342.0000000000002</v>
      </c>
      <c r="AD40" s="2" t="s">
        <v>505</v>
      </c>
      <c r="AE40" s="11">
        <v>3.27</v>
      </c>
      <c r="AF40" s="11">
        <v>0.61</v>
      </c>
      <c r="AG40" s="27">
        <v>784</v>
      </c>
      <c r="AH40" s="2">
        <v>6.8000000000000005E-2</v>
      </c>
      <c r="AI40" s="2">
        <v>6.9000000000000006E-2</v>
      </c>
      <c r="AJ40" s="2">
        <v>4.2999999999999997E-2</v>
      </c>
      <c r="AK40" s="2">
        <v>0.56999999999999995</v>
      </c>
      <c r="AL40" s="12">
        <v>49.5</v>
      </c>
      <c r="AP40" s="2"/>
      <c r="AQ40" s="2"/>
      <c r="AS40" s="2"/>
      <c r="AT40" s="2"/>
      <c r="AV40" s="2"/>
    </row>
    <row r="41" spans="1:48" x14ac:dyDescent="0.2">
      <c r="A41" s="1" t="s">
        <v>66</v>
      </c>
      <c r="C41">
        <v>3004</v>
      </c>
      <c r="D41" t="s">
        <v>483</v>
      </c>
      <c r="E41" t="s">
        <v>34</v>
      </c>
      <c r="I41" s="12">
        <v>49.88</v>
      </c>
      <c r="J41" s="11">
        <v>1.1200000000000001</v>
      </c>
      <c r="K41" s="2">
        <v>7.3200000000000001E-2</v>
      </c>
      <c r="L41" s="12">
        <f t="shared" si="0"/>
        <v>44.5</v>
      </c>
      <c r="N41" s="12">
        <v>157.1</v>
      </c>
      <c r="P41" s="27">
        <v>411</v>
      </c>
      <c r="Q41" s="18">
        <v>1.4999999999999999E-2</v>
      </c>
      <c r="R41" s="12">
        <v>13.1</v>
      </c>
      <c r="S41" s="12">
        <v>2.9</v>
      </c>
      <c r="T41" s="27">
        <v>2843</v>
      </c>
      <c r="U41" s="2">
        <v>8.8999999999999996E-2</v>
      </c>
      <c r="V41" s="2">
        <v>9.0999999999999998E-2</v>
      </c>
      <c r="W41" s="2">
        <v>0.13100000000000001</v>
      </c>
      <c r="X41" s="11">
        <v>2.4500000000000002</v>
      </c>
      <c r="Y41" s="12">
        <v>44.2</v>
      </c>
      <c r="Z41" s="2">
        <v>4.0000000000000001E-3</v>
      </c>
      <c r="AA41" s="27">
        <v>4052</v>
      </c>
      <c r="AB41" s="27">
        <v>1015.0000000000001</v>
      </c>
      <c r="AC41" s="27">
        <v>438</v>
      </c>
      <c r="AD41" s="2" t="s">
        <v>505</v>
      </c>
      <c r="AE41" s="2" t="s">
        <v>505</v>
      </c>
      <c r="AF41" s="11">
        <v>2.58</v>
      </c>
      <c r="AG41" s="27">
        <v>1085</v>
      </c>
      <c r="AH41" s="2">
        <v>2.1000000000000001E-2</v>
      </c>
      <c r="AI41" s="2">
        <v>8.1000000000000003E-2</v>
      </c>
      <c r="AJ41" s="2">
        <v>1.7999999999999999E-2</v>
      </c>
      <c r="AK41" s="2">
        <v>0.106</v>
      </c>
      <c r="AL41" s="12">
        <v>39.5</v>
      </c>
      <c r="AP41" s="2"/>
      <c r="AQ41" s="2"/>
      <c r="AS41" s="2"/>
      <c r="AT41" s="2"/>
      <c r="AV41" s="2"/>
    </row>
    <row r="42" spans="1:48" x14ac:dyDescent="0.2">
      <c r="A42" s="1" t="s">
        <v>67</v>
      </c>
      <c r="C42">
        <v>3004</v>
      </c>
      <c r="D42" t="s">
        <v>483</v>
      </c>
      <c r="E42" t="s">
        <v>478</v>
      </c>
      <c r="I42" s="12">
        <v>51.18</v>
      </c>
      <c r="J42" s="11">
        <v>1.016</v>
      </c>
      <c r="K42" s="2">
        <v>6.4899999999999999E-2</v>
      </c>
      <c r="L42" s="12">
        <f t="shared" si="0"/>
        <v>50.4</v>
      </c>
      <c r="N42" s="12">
        <v>71.5</v>
      </c>
      <c r="P42" s="27">
        <v>758.00000000000011</v>
      </c>
      <c r="Q42" s="18">
        <v>0.04</v>
      </c>
      <c r="R42" s="12">
        <v>19.399999999999999</v>
      </c>
      <c r="S42" s="12">
        <v>6.6</v>
      </c>
      <c r="T42" s="27">
        <v>7314.0000000000009</v>
      </c>
      <c r="U42" s="2">
        <v>0.16800000000000001</v>
      </c>
      <c r="V42" s="2">
        <v>0.156</v>
      </c>
      <c r="W42" s="2">
        <v>1.4219999999999999</v>
      </c>
      <c r="X42" s="11">
        <v>1.91</v>
      </c>
      <c r="Y42" s="12">
        <v>110.5</v>
      </c>
      <c r="Z42" s="2">
        <v>8.9999999999999993E-3</v>
      </c>
      <c r="AA42" s="27">
        <v>2660</v>
      </c>
      <c r="AB42" s="27">
        <v>1069</v>
      </c>
      <c r="AC42" s="27">
        <v>1072</v>
      </c>
      <c r="AD42" s="2">
        <v>0.29499999999999998</v>
      </c>
      <c r="AE42" s="11">
        <v>2.62</v>
      </c>
      <c r="AF42" s="11">
        <v>2.2200000000000002</v>
      </c>
      <c r="AG42" s="27">
        <v>809</v>
      </c>
      <c r="AH42" s="2">
        <v>6.0999999999999999E-2</v>
      </c>
      <c r="AI42" s="2">
        <v>7.6999999999999999E-2</v>
      </c>
      <c r="AJ42" s="2">
        <v>2.5999999999999999E-2</v>
      </c>
      <c r="AK42" s="2">
        <v>0.314</v>
      </c>
      <c r="AL42" s="12">
        <v>53.6</v>
      </c>
      <c r="AP42" s="2"/>
      <c r="AQ42" s="2"/>
      <c r="AS42" s="2"/>
      <c r="AT42" s="2"/>
      <c r="AV42" s="2"/>
    </row>
    <row r="43" spans="1:48" x14ac:dyDescent="0.2">
      <c r="A43" s="1" t="s">
        <v>68</v>
      </c>
      <c r="C43">
        <v>3004</v>
      </c>
      <c r="D43" t="s">
        <v>483</v>
      </c>
      <c r="E43" t="s">
        <v>479</v>
      </c>
      <c r="I43" s="12">
        <v>51.66</v>
      </c>
      <c r="J43" s="11">
        <v>0.95099999999999996</v>
      </c>
      <c r="K43" s="2">
        <v>6.0900000000000003E-2</v>
      </c>
      <c r="L43" s="12">
        <f t="shared" si="0"/>
        <v>54.3</v>
      </c>
      <c r="N43" s="12">
        <v>58.9</v>
      </c>
      <c r="P43" s="27">
        <v>777.99999999999989</v>
      </c>
      <c r="Q43" s="18">
        <v>3.5000000000000003E-2</v>
      </c>
      <c r="R43" s="12">
        <v>21.1</v>
      </c>
      <c r="S43" s="12">
        <v>8.6</v>
      </c>
      <c r="T43" s="27">
        <v>9592</v>
      </c>
      <c r="U43" s="2">
        <v>0.19800000000000001</v>
      </c>
      <c r="V43" s="2">
        <v>0.16300000000000001</v>
      </c>
      <c r="W43" s="2">
        <v>0.188</v>
      </c>
      <c r="X43" s="11">
        <v>1.35</v>
      </c>
      <c r="Y43" s="12">
        <v>110.6</v>
      </c>
      <c r="Z43" s="2">
        <v>0.01</v>
      </c>
      <c r="AA43" s="27">
        <v>2196</v>
      </c>
      <c r="AB43" s="27">
        <v>1039</v>
      </c>
      <c r="AC43" s="27">
        <v>1350</v>
      </c>
      <c r="AD43" s="2" t="s">
        <v>505</v>
      </c>
      <c r="AE43" s="11">
        <v>1.27</v>
      </c>
      <c r="AF43" s="11">
        <v>0.95</v>
      </c>
      <c r="AG43" s="27">
        <v>711</v>
      </c>
      <c r="AH43" s="2">
        <v>5.0999999999999997E-2</v>
      </c>
      <c r="AI43" s="2">
        <v>7.5999999999999998E-2</v>
      </c>
      <c r="AJ43" s="2">
        <v>3.6999999999999998E-2</v>
      </c>
      <c r="AK43" s="2">
        <v>0.39100000000000001</v>
      </c>
      <c r="AL43" s="12">
        <v>58.5</v>
      </c>
      <c r="AP43" s="2"/>
      <c r="AQ43" s="2"/>
      <c r="AS43" s="2"/>
      <c r="AT43" s="2"/>
      <c r="AV43" s="2"/>
    </row>
    <row r="44" spans="1:48" x14ac:dyDescent="0.2">
      <c r="A44" s="1" t="s">
        <v>69</v>
      </c>
      <c r="C44">
        <v>3004</v>
      </c>
      <c r="D44" t="s">
        <v>35</v>
      </c>
      <c r="E44" t="s">
        <v>34</v>
      </c>
      <c r="I44" s="12">
        <v>50.04</v>
      </c>
      <c r="J44" s="11">
        <v>1.0649999999999999</v>
      </c>
      <c r="K44" s="2">
        <v>7.6499999999999999E-2</v>
      </c>
      <c r="L44" s="12">
        <f t="shared" si="0"/>
        <v>47</v>
      </c>
      <c r="N44" s="12">
        <v>155</v>
      </c>
      <c r="P44" s="27">
        <v>246</v>
      </c>
      <c r="Q44" s="18">
        <v>5.0000000000000001E-3</v>
      </c>
      <c r="R44" s="12">
        <v>12</v>
      </c>
      <c r="S44" s="12">
        <v>2.1</v>
      </c>
      <c r="T44" s="27">
        <v>1967.0000000000002</v>
      </c>
      <c r="U44" s="2">
        <v>3.9E-2</v>
      </c>
      <c r="V44" s="2">
        <v>0.1</v>
      </c>
      <c r="W44" s="2">
        <v>0.76600000000000001</v>
      </c>
      <c r="X44" s="11">
        <v>2.31</v>
      </c>
      <c r="Y44" s="12">
        <v>48.7</v>
      </c>
      <c r="Z44" s="2">
        <v>3.0000000000000001E-3</v>
      </c>
      <c r="AA44" s="27">
        <v>3997</v>
      </c>
      <c r="AB44" s="27">
        <v>785</v>
      </c>
      <c r="AC44" s="27">
        <v>606</v>
      </c>
      <c r="AD44" s="2">
        <v>0.219</v>
      </c>
      <c r="AE44" s="11">
        <v>1.29</v>
      </c>
      <c r="AF44" s="11">
        <v>3.87</v>
      </c>
      <c r="AG44" s="27">
        <v>1096</v>
      </c>
      <c r="AH44" s="2">
        <v>6.0000000000000001E-3</v>
      </c>
      <c r="AI44" s="2">
        <v>7.5999999999999998E-2</v>
      </c>
      <c r="AJ44" s="2">
        <v>8.9999999999999993E-3</v>
      </c>
      <c r="AK44" s="2">
        <v>9.7000000000000003E-2</v>
      </c>
      <c r="AL44" s="12">
        <v>43.3</v>
      </c>
      <c r="AP44" s="2"/>
      <c r="AQ44" s="2"/>
      <c r="AS44" s="2"/>
      <c r="AT44" s="2"/>
      <c r="AV44" s="2"/>
    </row>
    <row r="45" spans="1:48" x14ac:dyDescent="0.2">
      <c r="A45" s="1" t="s">
        <v>70</v>
      </c>
      <c r="C45">
        <v>3004</v>
      </c>
      <c r="D45" t="s">
        <v>35</v>
      </c>
      <c r="E45" t="s">
        <v>478</v>
      </c>
      <c r="I45" s="12">
        <v>52.18</v>
      </c>
      <c r="J45" s="11">
        <v>1.093</v>
      </c>
      <c r="K45" s="2">
        <v>6.8699999999999997E-2</v>
      </c>
      <c r="L45" s="12">
        <f t="shared" si="0"/>
        <v>47.7</v>
      </c>
      <c r="N45" s="12">
        <v>77.3</v>
      </c>
      <c r="P45" s="27">
        <v>445</v>
      </c>
      <c r="Q45" s="18">
        <v>1.7000000000000001E-2</v>
      </c>
      <c r="R45" s="12">
        <v>14.9</v>
      </c>
      <c r="S45" s="12">
        <v>4.5999999999999996</v>
      </c>
      <c r="T45" s="27">
        <v>4845</v>
      </c>
      <c r="U45" s="2">
        <v>5.2999999999999999E-2</v>
      </c>
      <c r="V45" s="2">
        <v>0.182</v>
      </c>
      <c r="W45" s="2">
        <v>0.214</v>
      </c>
      <c r="X45" s="11">
        <v>1.55</v>
      </c>
      <c r="Y45" s="12">
        <v>88.5</v>
      </c>
      <c r="Z45" s="2">
        <v>8.0000000000000002E-3</v>
      </c>
      <c r="AA45" s="27">
        <v>2116</v>
      </c>
      <c r="AB45" s="27">
        <v>653</v>
      </c>
      <c r="AC45" s="27">
        <v>1368</v>
      </c>
      <c r="AD45" s="2" t="s">
        <v>505</v>
      </c>
      <c r="AE45" s="11">
        <v>2.1800000000000002</v>
      </c>
      <c r="AF45" s="11">
        <v>0.97</v>
      </c>
      <c r="AG45" s="27">
        <v>787.00000000000011</v>
      </c>
      <c r="AH45" s="2">
        <v>4.2000000000000003E-2</v>
      </c>
      <c r="AI45" s="2">
        <v>7.4999999999999997E-2</v>
      </c>
      <c r="AJ45" s="2">
        <v>2.9000000000000001E-2</v>
      </c>
      <c r="AK45" s="2">
        <v>0.29199999999999998</v>
      </c>
      <c r="AL45" s="12">
        <v>47.9</v>
      </c>
      <c r="AP45" s="2"/>
      <c r="AQ45" s="2"/>
      <c r="AS45" s="2"/>
      <c r="AT45" s="2"/>
      <c r="AV45" s="2"/>
    </row>
    <row r="46" spans="1:48" x14ac:dyDescent="0.2">
      <c r="A46" s="1" t="s">
        <v>71</v>
      </c>
      <c r="C46">
        <v>3004</v>
      </c>
      <c r="D46" t="s">
        <v>35</v>
      </c>
      <c r="E46" t="s">
        <v>479</v>
      </c>
      <c r="I46" s="12">
        <v>52.08</v>
      </c>
      <c r="J46" s="11">
        <v>0.90100000000000002</v>
      </c>
      <c r="K46" s="2">
        <v>5.7200000000000001E-2</v>
      </c>
      <c r="L46" s="12">
        <f t="shared" si="0"/>
        <v>57.8</v>
      </c>
      <c r="N46" s="12">
        <v>53.5</v>
      </c>
      <c r="P46" s="27">
        <v>390</v>
      </c>
      <c r="Q46" s="18">
        <v>2.1999999999999999E-2</v>
      </c>
      <c r="R46" s="12">
        <v>19.2</v>
      </c>
      <c r="S46" s="12">
        <v>5.8</v>
      </c>
      <c r="T46" s="27">
        <v>6067</v>
      </c>
      <c r="U46" s="2">
        <v>7.0999999999999994E-2</v>
      </c>
      <c r="V46" s="2">
        <v>0.17599999999999999</v>
      </c>
      <c r="W46" s="2">
        <v>0.67100000000000004</v>
      </c>
      <c r="X46" s="11">
        <v>1.21</v>
      </c>
      <c r="Y46" s="12">
        <v>107.4</v>
      </c>
      <c r="Z46" s="2">
        <v>1.2E-2</v>
      </c>
      <c r="AA46" s="27">
        <v>1716</v>
      </c>
      <c r="AB46" s="27">
        <v>567</v>
      </c>
      <c r="AC46" s="27">
        <v>1608.9999999999998</v>
      </c>
      <c r="AD46" s="2" t="s">
        <v>505</v>
      </c>
      <c r="AE46" s="11">
        <v>1.43</v>
      </c>
      <c r="AF46" s="11">
        <v>0.95</v>
      </c>
      <c r="AG46" s="27">
        <v>704</v>
      </c>
      <c r="AH46" s="2">
        <v>3.2000000000000001E-2</v>
      </c>
      <c r="AI46" s="2">
        <v>7.0999999999999994E-2</v>
      </c>
      <c r="AJ46" s="2">
        <v>3.4000000000000002E-2</v>
      </c>
      <c r="AK46" s="2">
        <v>0.37</v>
      </c>
      <c r="AL46" s="12">
        <v>47.3</v>
      </c>
      <c r="AP46" s="2"/>
      <c r="AQ46" s="2"/>
      <c r="AS46" s="2"/>
      <c r="AT46" s="2"/>
      <c r="AV46" s="2"/>
    </row>
    <row r="47" spans="1:48" x14ac:dyDescent="0.2">
      <c r="A47" s="1" t="s">
        <v>72</v>
      </c>
      <c r="C47">
        <v>3004</v>
      </c>
      <c r="D47" t="s">
        <v>36</v>
      </c>
      <c r="E47" t="s">
        <v>34</v>
      </c>
      <c r="I47" s="12">
        <v>49.8</v>
      </c>
      <c r="J47" s="11">
        <v>1.131</v>
      </c>
      <c r="K47" s="2">
        <v>8.3599999999999994E-2</v>
      </c>
      <c r="L47" s="12">
        <f t="shared" si="0"/>
        <v>44</v>
      </c>
      <c r="N47" s="12">
        <v>205.4</v>
      </c>
      <c r="P47" s="27">
        <v>363</v>
      </c>
      <c r="Q47" s="18">
        <v>0.01</v>
      </c>
      <c r="R47" s="12">
        <v>12.6</v>
      </c>
      <c r="S47" s="12">
        <v>4</v>
      </c>
      <c r="T47" s="27">
        <v>2581</v>
      </c>
      <c r="U47" s="2">
        <v>7.8E-2</v>
      </c>
      <c r="V47" s="2">
        <v>0.13300000000000001</v>
      </c>
      <c r="W47" s="2">
        <v>0.11600000000000001</v>
      </c>
      <c r="X47" s="11">
        <v>2.2000000000000002</v>
      </c>
      <c r="Y47" s="12">
        <v>58.7</v>
      </c>
      <c r="Z47" s="2">
        <v>3.0000000000000001E-3</v>
      </c>
      <c r="AA47" s="27">
        <v>4233</v>
      </c>
      <c r="AB47" s="27">
        <v>1012</v>
      </c>
      <c r="AC47" s="27">
        <v>585</v>
      </c>
      <c r="AD47" s="2" t="s">
        <v>505</v>
      </c>
      <c r="AE47" s="11">
        <v>2.84</v>
      </c>
      <c r="AF47" s="11">
        <v>2.79</v>
      </c>
      <c r="AG47" s="27">
        <v>1177</v>
      </c>
      <c r="AH47" s="2">
        <v>8.9999999999999993E-3</v>
      </c>
      <c r="AI47" s="2">
        <v>0.09</v>
      </c>
      <c r="AJ47" s="2">
        <v>1.7999999999999999E-2</v>
      </c>
      <c r="AK47" s="2">
        <v>0.13600000000000001</v>
      </c>
      <c r="AL47" s="12">
        <v>47.9</v>
      </c>
      <c r="AP47" s="2"/>
      <c r="AQ47" s="2"/>
      <c r="AS47" s="2"/>
      <c r="AT47" s="2"/>
      <c r="AV47" s="2"/>
    </row>
    <row r="48" spans="1:48" x14ac:dyDescent="0.2">
      <c r="A48" s="1" t="s">
        <v>73</v>
      </c>
      <c r="C48">
        <v>3004</v>
      </c>
      <c r="D48" t="s">
        <v>36</v>
      </c>
      <c r="E48" t="s">
        <v>478</v>
      </c>
      <c r="I48" s="12">
        <v>51.6</v>
      </c>
      <c r="J48" s="11">
        <v>1.115</v>
      </c>
      <c r="K48" s="2">
        <v>7.3200000000000001E-2</v>
      </c>
      <c r="L48" s="12">
        <f t="shared" si="0"/>
        <v>46.3</v>
      </c>
      <c r="N48" s="12">
        <v>111.3</v>
      </c>
      <c r="P48" s="27">
        <v>654</v>
      </c>
      <c r="Q48" s="18">
        <v>3.6999999999999998E-2</v>
      </c>
      <c r="R48" s="12">
        <v>17.100000000000001</v>
      </c>
      <c r="S48" s="12">
        <v>8.1999999999999993</v>
      </c>
      <c r="T48" s="27">
        <v>5677</v>
      </c>
      <c r="U48" s="2">
        <v>0.121</v>
      </c>
      <c r="V48" s="2">
        <v>0.25600000000000001</v>
      </c>
      <c r="W48" s="2">
        <v>0.29799999999999999</v>
      </c>
      <c r="X48" s="11">
        <v>2.15</v>
      </c>
      <c r="Y48" s="12">
        <v>111.3</v>
      </c>
      <c r="Z48" s="2">
        <v>7.0000000000000001E-3</v>
      </c>
      <c r="AA48" s="27">
        <v>2802</v>
      </c>
      <c r="AB48" s="27">
        <v>843</v>
      </c>
      <c r="AC48" s="27">
        <v>1235</v>
      </c>
      <c r="AD48" s="2" t="s">
        <v>505</v>
      </c>
      <c r="AE48" s="11">
        <v>2.52</v>
      </c>
      <c r="AF48" s="11">
        <v>1.08</v>
      </c>
      <c r="AG48" s="27">
        <v>905</v>
      </c>
      <c r="AH48" s="2">
        <v>3.4000000000000002E-2</v>
      </c>
      <c r="AI48" s="2">
        <v>8.6999999999999994E-2</v>
      </c>
      <c r="AJ48" s="2">
        <v>4.3999999999999997E-2</v>
      </c>
      <c r="AK48" s="2">
        <v>0.36299999999999999</v>
      </c>
      <c r="AL48" s="12">
        <v>61.9</v>
      </c>
      <c r="AP48" s="2"/>
      <c r="AQ48" s="2"/>
      <c r="AS48" s="2"/>
      <c r="AT48" s="2"/>
      <c r="AV48" s="2"/>
    </row>
    <row r="49" spans="1:48" x14ac:dyDescent="0.2">
      <c r="A49" s="1" t="s">
        <v>74</v>
      </c>
      <c r="C49">
        <v>3004</v>
      </c>
      <c r="D49" t="s">
        <v>36</v>
      </c>
      <c r="E49" t="s">
        <v>479</v>
      </c>
      <c r="I49" s="12">
        <v>52.19</v>
      </c>
      <c r="J49" s="11">
        <v>1.093</v>
      </c>
      <c r="K49" s="2">
        <v>7.4200000000000002E-2</v>
      </c>
      <c r="L49" s="12">
        <f t="shared" si="0"/>
        <v>47.7</v>
      </c>
      <c r="N49" s="12">
        <v>88.7</v>
      </c>
      <c r="P49" s="27">
        <v>720</v>
      </c>
      <c r="Q49" s="18">
        <v>0.04</v>
      </c>
      <c r="R49" s="12">
        <v>16.7</v>
      </c>
      <c r="S49" s="12">
        <v>10.9</v>
      </c>
      <c r="T49" s="27">
        <v>6772</v>
      </c>
      <c r="U49" s="2">
        <v>0.153</v>
      </c>
      <c r="V49" s="2">
        <v>0.28899999999999998</v>
      </c>
      <c r="W49" s="2">
        <v>0.28399999999999997</v>
      </c>
      <c r="X49" s="11">
        <v>1.72</v>
      </c>
      <c r="Y49" s="12">
        <v>131.4</v>
      </c>
      <c r="Z49" s="2">
        <v>8.9999999999999993E-3</v>
      </c>
      <c r="AA49" s="27">
        <v>2570</v>
      </c>
      <c r="AB49" s="27">
        <v>723</v>
      </c>
      <c r="AC49" s="27">
        <v>1364</v>
      </c>
      <c r="AD49" s="2" t="s">
        <v>505</v>
      </c>
      <c r="AE49" s="11">
        <v>1.72</v>
      </c>
      <c r="AF49" s="11">
        <v>0.76</v>
      </c>
      <c r="AG49" s="27">
        <v>829</v>
      </c>
      <c r="AH49" s="2">
        <v>5.1999999999999998E-2</v>
      </c>
      <c r="AI49" s="2">
        <v>8.3000000000000004E-2</v>
      </c>
      <c r="AJ49" s="2">
        <v>5.6000000000000001E-2</v>
      </c>
      <c r="AK49" s="2">
        <v>0.44400000000000001</v>
      </c>
      <c r="AL49" s="12">
        <v>71.099999999999994</v>
      </c>
      <c r="AP49" s="2"/>
      <c r="AQ49" s="2"/>
      <c r="AS49" s="2"/>
      <c r="AT49" s="2"/>
      <c r="AV49" s="2"/>
    </row>
    <row r="50" spans="1:48" x14ac:dyDescent="0.2">
      <c r="A50" s="1" t="s">
        <v>75</v>
      </c>
      <c r="C50">
        <v>3004</v>
      </c>
      <c r="D50" t="s">
        <v>481</v>
      </c>
      <c r="E50" t="s">
        <v>34</v>
      </c>
      <c r="I50" s="12">
        <v>50.46</v>
      </c>
      <c r="J50" s="11">
        <v>1.054</v>
      </c>
      <c r="K50" s="2">
        <v>8.4099999999999994E-2</v>
      </c>
      <c r="L50" s="12">
        <f t="shared" si="0"/>
        <v>47.9</v>
      </c>
      <c r="N50" s="12">
        <v>179.5</v>
      </c>
      <c r="P50" s="27">
        <v>241</v>
      </c>
      <c r="Q50" s="18">
        <v>2E-3</v>
      </c>
      <c r="R50" s="12">
        <v>12.2</v>
      </c>
      <c r="S50" s="12">
        <v>2.2999999999999998</v>
      </c>
      <c r="T50" s="27">
        <v>1860</v>
      </c>
      <c r="U50" s="2">
        <v>5.0999999999999997E-2</v>
      </c>
      <c r="V50" s="2">
        <v>5.3999999999999999E-2</v>
      </c>
      <c r="W50" s="2">
        <v>0.214</v>
      </c>
      <c r="X50" s="11">
        <v>2.09</v>
      </c>
      <c r="Y50" s="12">
        <v>44.2</v>
      </c>
      <c r="Z50" s="2">
        <v>2E-3</v>
      </c>
      <c r="AA50" s="27">
        <v>4759</v>
      </c>
      <c r="AB50" s="27">
        <v>781</v>
      </c>
      <c r="AC50" s="27">
        <v>323</v>
      </c>
      <c r="AD50" s="2" t="s">
        <v>505</v>
      </c>
      <c r="AE50" s="11">
        <v>1.8</v>
      </c>
      <c r="AF50" s="11">
        <v>2.91</v>
      </c>
      <c r="AG50" s="27">
        <v>1212</v>
      </c>
      <c r="AH50" s="2">
        <v>3.0000000000000001E-3</v>
      </c>
      <c r="AI50" s="2">
        <v>7.8E-2</v>
      </c>
      <c r="AJ50" s="2">
        <v>1.2999999999999999E-2</v>
      </c>
      <c r="AK50" s="2">
        <v>0.126</v>
      </c>
      <c r="AL50" s="12">
        <v>41.5</v>
      </c>
      <c r="AP50" s="2"/>
      <c r="AQ50" s="2"/>
      <c r="AS50" s="2"/>
      <c r="AT50" s="2"/>
      <c r="AV50" s="2"/>
    </row>
    <row r="51" spans="1:48" x14ac:dyDescent="0.2">
      <c r="A51" s="1" t="s">
        <v>76</v>
      </c>
      <c r="C51">
        <v>3004</v>
      </c>
      <c r="D51" t="s">
        <v>481</v>
      </c>
      <c r="E51" t="s">
        <v>478</v>
      </c>
      <c r="I51" s="12">
        <v>52.53</v>
      </c>
      <c r="J51" s="11">
        <v>0.96199999999999997</v>
      </c>
      <c r="K51" s="2">
        <v>6.4500000000000002E-2</v>
      </c>
      <c r="L51" s="12">
        <f t="shared" si="0"/>
        <v>54.6</v>
      </c>
      <c r="N51" s="12">
        <v>82.8</v>
      </c>
      <c r="P51" s="27">
        <v>552</v>
      </c>
      <c r="Q51" s="18">
        <v>4.2000000000000003E-2</v>
      </c>
      <c r="R51" s="12">
        <v>21.4</v>
      </c>
      <c r="S51" s="12">
        <v>5.5</v>
      </c>
      <c r="T51" s="27">
        <v>5039</v>
      </c>
      <c r="U51" s="2">
        <v>8.3000000000000004E-2</v>
      </c>
      <c r="V51" s="2">
        <v>0.13600000000000001</v>
      </c>
      <c r="W51" s="2">
        <v>0.51500000000000001</v>
      </c>
      <c r="X51" s="11">
        <v>1.6</v>
      </c>
      <c r="Y51" s="12">
        <v>122.1</v>
      </c>
      <c r="Z51" s="2">
        <v>7.0000000000000001E-3</v>
      </c>
      <c r="AA51" s="27">
        <v>2562.9999999999995</v>
      </c>
      <c r="AB51" s="27">
        <v>719</v>
      </c>
      <c r="AC51" s="27">
        <v>839</v>
      </c>
      <c r="AD51" s="2" t="s">
        <v>505</v>
      </c>
      <c r="AE51" s="11">
        <v>3.82</v>
      </c>
      <c r="AF51" s="11">
        <v>1.41</v>
      </c>
      <c r="AG51" s="27">
        <v>782</v>
      </c>
      <c r="AH51" s="2">
        <v>6.9000000000000006E-2</v>
      </c>
      <c r="AI51" s="2">
        <v>7.0999999999999994E-2</v>
      </c>
      <c r="AJ51" s="2">
        <v>3.9E-2</v>
      </c>
      <c r="AK51" s="2">
        <v>0.435</v>
      </c>
      <c r="AL51" s="12">
        <v>60.3</v>
      </c>
      <c r="AP51" s="2"/>
      <c r="AQ51" s="2"/>
      <c r="AS51" s="2"/>
      <c r="AT51" s="2"/>
      <c r="AV51" s="2"/>
    </row>
    <row r="52" spans="1:48" x14ac:dyDescent="0.2">
      <c r="A52" s="1" t="s">
        <v>77</v>
      </c>
      <c r="C52">
        <v>3004</v>
      </c>
      <c r="D52" t="s">
        <v>481</v>
      </c>
      <c r="E52" t="s">
        <v>479</v>
      </c>
      <c r="I52" s="12">
        <v>52.79</v>
      </c>
      <c r="J52" s="11">
        <v>0.85</v>
      </c>
      <c r="K52" s="2">
        <v>5.9499999999999997E-2</v>
      </c>
      <c r="L52" s="12">
        <f t="shared" si="0"/>
        <v>62.1</v>
      </c>
      <c r="N52" s="12">
        <v>109.6</v>
      </c>
      <c r="P52" s="27">
        <v>562</v>
      </c>
      <c r="Q52" s="18">
        <v>4.8000000000000001E-2</v>
      </c>
      <c r="R52" s="12">
        <v>23.2</v>
      </c>
      <c r="S52" s="12">
        <v>7.3</v>
      </c>
      <c r="T52" s="27">
        <v>7065</v>
      </c>
      <c r="U52" s="2">
        <v>0.107</v>
      </c>
      <c r="V52" s="2">
        <v>0.153</v>
      </c>
      <c r="W52" s="2">
        <v>0.47599999999999998</v>
      </c>
      <c r="X52" s="11">
        <v>1.37</v>
      </c>
      <c r="Y52" s="12">
        <v>144</v>
      </c>
      <c r="Z52" s="2">
        <v>8.9999999999999993E-3</v>
      </c>
      <c r="AA52" s="27">
        <v>2002</v>
      </c>
      <c r="AB52" s="27">
        <v>656</v>
      </c>
      <c r="AC52" s="27">
        <v>1069</v>
      </c>
      <c r="AD52" s="2" t="s">
        <v>505</v>
      </c>
      <c r="AE52" s="11">
        <v>2.46</v>
      </c>
      <c r="AF52" s="11">
        <v>1.31</v>
      </c>
      <c r="AG52" s="27">
        <v>721</v>
      </c>
      <c r="AH52" s="2">
        <v>8.5000000000000006E-2</v>
      </c>
      <c r="AI52" s="2">
        <v>7.0000000000000007E-2</v>
      </c>
      <c r="AJ52" s="2">
        <v>4.2000000000000003E-2</v>
      </c>
      <c r="AK52" s="2">
        <v>0.54300000000000004</v>
      </c>
      <c r="AL52" s="12">
        <v>70.599999999999994</v>
      </c>
      <c r="AP52" s="2"/>
      <c r="AQ52" s="2"/>
      <c r="AS52" s="2"/>
      <c r="AT52" s="2"/>
      <c r="AV52" s="2"/>
    </row>
    <row r="53" spans="1:48" x14ac:dyDescent="0.2">
      <c r="A53" s="1" t="s">
        <v>78</v>
      </c>
      <c r="C53">
        <v>3004</v>
      </c>
      <c r="D53" t="s">
        <v>36</v>
      </c>
      <c r="E53" t="s">
        <v>34</v>
      </c>
      <c r="F53" t="s">
        <v>482</v>
      </c>
      <c r="I53" s="12">
        <v>50.15</v>
      </c>
      <c r="J53" s="11">
        <v>1.1399999999999999</v>
      </c>
      <c r="K53" s="2">
        <v>8.2600000000000007E-2</v>
      </c>
      <c r="L53" s="12">
        <f t="shared" si="0"/>
        <v>44</v>
      </c>
      <c r="N53" s="12">
        <v>244.3</v>
      </c>
      <c r="P53" s="27">
        <v>378</v>
      </c>
      <c r="Q53" s="18">
        <v>1.6E-2</v>
      </c>
      <c r="R53" s="12">
        <v>14.4</v>
      </c>
      <c r="S53" s="12">
        <v>5.0999999999999996</v>
      </c>
      <c r="T53" s="27">
        <v>2601</v>
      </c>
      <c r="U53" s="2">
        <v>8.3000000000000004E-2</v>
      </c>
      <c r="V53" s="2">
        <v>0.152</v>
      </c>
      <c r="W53" s="2">
        <v>0.19600000000000001</v>
      </c>
      <c r="X53" s="11">
        <v>2.4</v>
      </c>
      <c r="Y53" s="12">
        <v>59.5</v>
      </c>
      <c r="Z53" s="2">
        <v>4.0000000000000001E-3</v>
      </c>
      <c r="AA53" s="27">
        <v>4333</v>
      </c>
      <c r="AB53" s="27">
        <v>1019</v>
      </c>
      <c r="AC53" s="27">
        <v>613</v>
      </c>
      <c r="AD53" s="2" t="s">
        <v>505</v>
      </c>
      <c r="AE53" s="11">
        <v>2.2000000000000002</v>
      </c>
      <c r="AF53" s="11">
        <v>2.86</v>
      </c>
      <c r="AG53" s="27">
        <v>1182</v>
      </c>
      <c r="AH53" s="2">
        <v>2.1000000000000001E-2</v>
      </c>
      <c r="AI53" s="2">
        <v>0.09</v>
      </c>
      <c r="AJ53" s="2">
        <v>2.9000000000000001E-2</v>
      </c>
      <c r="AK53" s="2">
        <v>0.14499999999999999</v>
      </c>
      <c r="AL53" s="12">
        <v>49.1</v>
      </c>
      <c r="AP53" s="2"/>
      <c r="AQ53" s="2"/>
      <c r="AS53" s="2"/>
      <c r="AT53" s="2"/>
      <c r="AV53" s="2"/>
    </row>
    <row r="54" spans="1:48" x14ac:dyDescent="0.2">
      <c r="A54" s="1" t="s">
        <v>79</v>
      </c>
      <c r="C54">
        <v>3004</v>
      </c>
      <c r="D54" t="s">
        <v>36</v>
      </c>
      <c r="E54" t="s">
        <v>478</v>
      </c>
      <c r="F54" t="s">
        <v>482</v>
      </c>
      <c r="I54" s="12">
        <v>52</v>
      </c>
      <c r="J54" s="11">
        <v>1.1399999999999999</v>
      </c>
      <c r="K54" s="2">
        <v>7.7399999999999997E-2</v>
      </c>
      <c r="L54" s="12">
        <f t="shared" si="0"/>
        <v>45.6</v>
      </c>
      <c r="N54" s="12">
        <v>67</v>
      </c>
      <c r="P54" s="27">
        <v>660</v>
      </c>
      <c r="Q54" s="18">
        <v>2.7E-2</v>
      </c>
      <c r="R54" s="12">
        <v>17.100000000000001</v>
      </c>
      <c r="S54" s="12">
        <v>8.4</v>
      </c>
      <c r="T54" s="27">
        <v>6099</v>
      </c>
      <c r="U54" s="2">
        <v>0.12</v>
      </c>
      <c r="V54" s="2">
        <v>0.26900000000000002</v>
      </c>
      <c r="W54" s="2">
        <v>0.60899999999999999</v>
      </c>
      <c r="X54" s="11">
        <v>1.83</v>
      </c>
      <c r="Y54" s="12">
        <v>115.8</v>
      </c>
      <c r="Z54" s="2">
        <v>7.0000000000000001E-3</v>
      </c>
      <c r="AA54" s="27">
        <v>2615</v>
      </c>
      <c r="AB54" s="27">
        <v>846</v>
      </c>
      <c r="AC54" s="27">
        <v>1372</v>
      </c>
      <c r="AD54" s="2" t="s">
        <v>505</v>
      </c>
      <c r="AE54" s="11">
        <v>1.9</v>
      </c>
      <c r="AF54" s="11">
        <v>1.1399999999999999</v>
      </c>
      <c r="AG54" s="27">
        <v>895</v>
      </c>
      <c r="AH54" s="2">
        <v>5.0999999999999997E-2</v>
      </c>
      <c r="AI54" s="2">
        <v>8.5999999999999993E-2</v>
      </c>
      <c r="AJ54" s="2">
        <v>4.7E-2</v>
      </c>
      <c r="AK54" s="2">
        <v>0.39800000000000002</v>
      </c>
      <c r="AL54" s="12">
        <v>66.099999999999994</v>
      </c>
      <c r="AP54" s="2"/>
      <c r="AQ54" s="2"/>
      <c r="AS54" s="2"/>
      <c r="AT54" s="2"/>
      <c r="AV54" s="2"/>
    </row>
    <row r="55" spans="1:48" x14ac:dyDescent="0.2">
      <c r="A55" s="1" t="s">
        <v>80</v>
      </c>
      <c r="C55">
        <v>3004</v>
      </c>
      <c r="D55" t="s">
        <v>36</v>
      </c>
      <c r="E55" t="s">
        <v>479</v>
      </c>
      <c r="F55" t="s">
        <v>482</v>
      </c>
      <c r="I55" s="12">
        <v>52.22</v>
      </c>
      <c r="J55" s="11">
        <v>1.1439999999999999</v>
      </c>
      <c r="K55" s="2">
        <v>7.5200000000000003E-2</v>
      </c>
      <c r="L55" s="12">
        <f t="shared" si="0"/>
        <v>45.6</v>
      </c>
      <c r="N55" s="12">
        <v>56.6</v>
      </c>
      <c r="P55" s="27">
        <v>738.99999999999989</v>
      </c>
      <c r="Q55" s="18">
        <v>3.7999999999999999E-2</v>
      </c>
      <c r="R55" s="12">
        <v>16.5</v>
      </c>
      <c r="S55" s="12">
        <v>11.3</v>
      </c>
      <c r="T55" s="27">
        <v>7000.9999999999991</v>
      </c>
      <c r="U55" s="2">
        <v>0.16400000000000001</v>
      </c>
      <c r="V55" s="2">
        <v>0.33900000000000002</v>
      </c>
      <c r="W55" s="2">
        <v>3.36</v>
      </c>
      <c r="X55" s="11">
        <v>2.02</v>
      </c>
      <c r="Y55" s="12">
        <v>154.6</v>
      </c>
      <c r="Z55" s="2">
        <v>8.9999999999999993E-3</v>
      </c>
      <c r="AA55" s="27">
        <v>2612</v>
      </c>
      <c r="AB55" s="27">
        <v>767.99999999999989</v>
      </c>
      <c r="AC55" s="27">
        <v>1385.0000000000002</v>
      </c>
      <c r="AD55" s="2">
        <v>0.85099999999999998</v>
      </c>
      <c r="AE55" s="11">
        <v>2.56</v>
      </c>
      <c r="AF55" s="11">
        <v>4.2</v>
      </c>
      <c r="AG55" s="27">
        <v>856</v>
      </c>
      <c r="AH55" s="2">
        <v>7.0999999999999994E-2</v>
      </c>
      <c r="AI55" s="2">
        <v>8.5000000000000006E-2</v>
      </c>
      <c r="AJ55" s="2">
        <v>0.05</v>
      </c>
      <c r="AK55" s="2">
        <v>0.51100000000000001</v>
      </c>
      <c r="AL55" s="12">
        <v>73.900000000000006</v>
      </c>
      <c r="AP55" s="2"/>
      <c r="AQ55" s="2"/>
      <c r="AS55" s="2"/>
      <c r="AT55" s="2"/>
      <c r="AV55" s="2"/>
    </row>
    <row r="56" spans="1:48" x14ac:dyDescent="0.2">
      <c r="A56" s="1" t="s">
        <v>81</v>
      </c>
      <c r="C56">
        <v>2012</v>
      </c>
      <c r="D56" t="s">
        <v>477</v>
      </c>
      <c r="E56" t="s">
        <v>34</v>
      </c>
      <c r="I56" s="12">
        <v>50.03</v>
      </c>
      <c r="J56" s="11">
        <v>1.23</v>
      </c>
      <c r="K56" s="2">
        <v>9.1499999999999998E-2</v>
      </c>
      <c r="L56" s="12">
        <f t="shared" si="0"/>
        <v>40.700000000000003</v>
      </c>
      <c r="N56" s="12">
        <v>172.4</v>
      </c>
      <c r="P56" s="27">
        <v>360</v>
      </c>
      <c r="Q56" s="18">
        <v>6.0000000000000001E-3</v>
      </c>
      <c r="R56" s="12">
        <v>9.1999999999999993</v>
      </c>
      <c r="S56" s="12">
        <v>3.8</v>
      </c>
      <c r="T56" s="27">
        <v>2362</v>
      </c>
      <c r="U56" s="2">
        <v>0.05</v>
      </c>
      <c r="V56" s="2">
        <v>9.4E-2</v>
      </c>
      <c r="W56" s="2">
        <v>5.6550000000000002</v>
      </c>
      <c r="X56" s="11">
        <v>2.39</v>
      </c>
      <c r="Y56" s="12">
        <v>65.7</v>
      </c>
      <c r="Z56" s="2">
        <v>2E-3</v>
      </c>
      <c r="AA56" s="27">
        <v>3674</v>
      </c>
      <c r="AB56" s="27">
        <v>1050</v>
      </c>
      <c r="AC56" s="27">
        <v>473</v>
      </c>
      <c r="AD56" s="2">
        <v>1.7230000000000001</v>
      </c>
      <c r="AE56" s="11">
        <v>1.84</v>
      </c>
      <c r="AF56" s="11">
        <v>7.23</v>
      </c>
      <c r="AG56" s="27">
        <v>1157</v>
      </c>
      <c r="AH56" s="2">
        <v>4.1000000000000002E-2</v>
      </c>
      <c r="AI56" s="2">
        <v>8.6999999999999994E-2</v>
      </c>
      <c r="AJ56" s="2">
        <v>1.9E-2</v>
      </c>
      <c r="AK56" s="2">
        <v>0.153</v>
      </c>
      <c r="AL56" s="12">
        <v>37.9</v>
      </c>
      <c r="AP56" s="2"/>
      <c r="AQ56" s="2"/>
      <c r="AS56" s="2"/>
      <c r="AT56" s="2"/>
      <c r="AV56" s="2"/>
    </row>
    <row r="57" spans="1:48" x14ac:dyDescent="0.2">
      <c r="A57" s="1" t="s">
        <v>82</v>
      </c>
      <c r="C57">
        <v>2012</v>
      </c>
      <c r="D57" t="s">
        <v>477</v>
      </c>
      <c r="E57" t="s">
        <v>478</v>
      </c>
      <c r="I57" s="12">
        <v>51.91</v>
      </c>
      <c r="J57" s="11">
        <v>1.024</v>
      </c>
      <c r="K57" s="2">
        <v>7.2499999999999995E-2</v>
      </c>
      <c r="L57" s="12">
        <f t="shared" si="0"/>
        <v>50.7</v>
      </c>
      <c r="N57" s="12">
        <v>115.5</v>
      </c>
      <c r="P57" s="27">
        <v>659</v>
      </c>
      <c r="Q57" s="18">
        <v>2.5999999999999999E-2</v>
      </c>
      <c r="R57" s="12">
        <v>20.9</v>
      </c>
      <c r="S57" s="12">
        <v>8.8000000000000007</v>
      </c>
      <c r="T57" s="27">
        <v>5891</v>
      </c>
      <c r="U57" s="2">
        <v>8.4000000000000005E-2</v>
      </c>
      <c r="V57" s="2">
        <v>0.14399999999999999</v>
      </c>
      <c r="W57" s="2">
        <v>2.3889999999999998</v>
      </c>
      <c r="X57" s="11">
        <v>1.5</v>
      </c>
      <c r="Y57" s="12">
        <v>117.6</v>
      </c>
      <c r="Z57" s="2">
        <v>5.0000000000000001E-3</v>
      </c>
      <c r="AA57" s="27">
        <v>2727</v>
      </c>
      <c r="AB57" s="27">
        <v>1008</v>
      </c>
      <c r="AC57" s="27">
        <v>1220</v>
      </c>
      <c r="AD57" s="2">
        <v>0.67500000000000004</v>
      </c>
      <c r="AE57" s="11">
        <v>3.55</v>
      </c>
      <c r="AF57" s="11">
        <v>2.83</v>
      </c>
      <c r="AG57" s="27">
        <v>853</v>
      </c>
      <c r="AH57" s="2">
        <v>0.05</v>
      </c>
      <c r="AI57" s="2">
        <v>8.1000000000000003E-2</v>
      </c>
      <c r="AJ57" s="2">
        <v>2.7E-2</v>
      </c>
      <c r="AK57" s="2">
        <v>0.371</v>
      </c>
      <c r="AL57" s="12">
        <v>51.8</v>
      </c>
      <c r="AP57" s="2"/>
      <c r="AQ57" s="2"/>
      <c r="AS57" s="2"/>
      <c r="AT57" s="2"/>
      <c r="AV57" s="2"/>
    </row>
    <row r="58" spans="1:48" x14ac:dyDescent="0.2">
      <c r="A58" s="1" t="s">
        <v>83</v>
      </c>
      <c r="C58">
        <v>2012</v>
      </c>
      <c r="D58" t="s">
        <v>477</v>
      </c>
      <c r="E58" t="s">
        <v>479</v>
      </c>
      <c r="I58" s="12">
        <v>52.01</v>
      </c>
      <c r="J58" s="11">
        <v>0.92600000000000005</v>
      </c>
      <c r="K58" s="2">
        <v>6.6199999999999995E-2</v>
      </c>
      <c r="L58" s="12">
        <f t="shared" si="0"/>
        <v>56.2</v>
      </c>
      <c r="N58" s="12">
        <v>75.900000000000006</v>
      </c>
      <c r="P58" s="27">
        <v>741</v>
      </c>
      <c r="Q58" s="18">
        <v>3.1E-2</v>
      </c>
      <c r="R58" s="12">
        <v>22.3</v>
      </c>
      <c r="S58" s="12">
        <v>9.6999999999999993</v>
      </c>
      <c r="T58" s="27">
        <v>7085</v>
      </c>
      <c r="U58" s="2">
        <v>9.1999999999999998E-2</v>
      </c>
      <c r="V58" s="2">
        <v>0.14299999999999999</v>
      </c>
      <c r="W58" s="2">
        <v>0.58499999999999996</v>
      </c>
      <c r="X58" s="11">
        <v>1.34</v>
      </c>
      <c r="Y58" s="12">
        <v>127.9</v>
      </c>
      <c r="Z58" s="2">
        <v>7.0000000000000001E-3</v>
      </c>
      <c r="AA58" s="27">
        <v>2546</v>
      </c>
      <c r="AB58" s="27">
        <v>765</v>
      </c>
      <c r="AC58" s="27">
        <v>1408</v>
      </c>
      <c r="AD58" s="2" t="s">
        <v>505</v>
      </c>
      <c r="AE58" s="11">
        <v>3.67</v>
      </c>
      <c r="AF58" s="11">
        <v>0.72</v>
      </c>
      <c r="AG58" s="27">
        <v>816.00000000000011</v>
      </c>
      <c r="AH58" s="2">
        <v>5.5E-2</v>
      </c>
      <c r="AI58" s="2">
        <v>7.5999999999999998E-2</v>
      </c>
      <c r="AJ58" s="2">
        <v>2.8000000000000001E-2</v>
      </c>
      <c r="AK58" s="2">
        <v>0.41499999999999998</v>
      </c>
      <c r="AL58" s="12">
        <v>51.9</v>
      </c>
      <c r="AP58" s="2"/>
      <c r="AQ58" s="2"/>
      <c r="AS58" s="2"/>
      <c r="AT58" s="2"/>
      <c r="AV58" s="2"/>
    </row>
    <row r="59" spans="1:48" x14ac:dyDescent="0.2">
      <c r="A59" s="1" t="s">
        <v>84</v>
      </c>
      <c r="C59">
        <v>2012</v>
      </c>
      <c r="D59" t="s">
        <v>484</v>
      </c>
      <c r="E59" t="s">
        <v>34</v>
      </c>
      <c r="F59" t="s">
        <v>482</v>
      </c>
      <c r="I59" s="12">
        <v>51.07</v>
      </c>
      <c r="J59" s="11">
        <v>1.236</v>
      </c>
      <c r="K59" s="2">
        <v>8.8999999999999996E-2</v>
      </c>
      <c r="L59" s="12">
        <f t="shared" si="0"/>
        <v>41.3</v>
      </c>
      <c r="N59" s="12">
        <v>180</v>
      </c>
      <c r="P59" s="27">
        <v>491</v>
      </c>
      <c r="Q59" s="18">
        <v>7.0000000000000001E-3</v>
      </c>
      <c r="R59" s="12">
        <v>11.8</v>
      </c>
      <c r="S59" s="12">
        <v>3.6</v>
      </c>
      <c r="T59" s="27">
        <v>2735</v>
      </c>
      <c r="U59" s="2">
        <v>9.5000000000000001E-2</v>
      </c>
      <c r="V59" s="2">
        <v>0.09</v>
      </c>
      <c r="W59" s="2">
        <v>0.38200000000000001</v>
      </c>
      <c r="X59" s="11">
        <v>2.14</v>
      </c>
      <c r="Y59" s="12">
        <v>61.6</v>
      </c>
      <c r="Z59" s="2">
        <v>2E-3</v>
      </c>
      <c r="AA59" s="27">
        <v>4077</v>
      </c>
      <c r="AB59" s="27">
        <v>1158</v>
      </c>
      <c r="AC59" s="27">
        <v>437</v>
      </c>
      <c r="AD59" s="2" t="s">
        <v>505</v>
      </c>
      <c r="AE59" s="11">
        <v>5.28</v>
      </c>
      <c r="AF59" s="11">
        <v>2.04</v>
      </c>
      <c r="AG59" s="27">
        <v>1244</v>
      </c>
      <c r="AH59" s="2">
        <v>1.2E-2</v>
      </c>
      <c r="AI59" s="2">
        <v>8.7999999999999995E-2</v>
      </c>
      <c r="AJ59" s="2">
        <v>8.9999999999999993E-3</v>
      </c>
      <c r="AK59" s="2">
        <v>0.14699999999999999</v>
      </c>
      <c r="AL59" s="12">
        <v>43.7</v>
      </c>
      <c r="AP59" s="2"/>
      <c r="AQ59" s="2"/>
      <c r="AS59" s="2"/>
      <c r="AT59" s="2"/>
      <c r="AV59" s="2"/>
    </row>
    <row r="60" spans="1:48" x14ac:dyDescent="0.2">
      <c r="A60" s="1" t="s">
        <v>85</v>
      </c>
      <c r="C60">
        <v>2012</v>
      </c>
      <c r="D60" t="s">
        <v>484</v>
      </c>
      <c r="E60" t="s">
        <v>478</v>
      </c>
      <c r="F60" t="s">
        <v>482</v>
      </c>
      <c r="I60" s="12">
        <v>50.92</v>
      </c>
      <c r="J60" s="11">
        <v>1.0389999999999999</v>
      </c>
      <c r="K60" s="2">
        <v>8.1600000000000006E-2</v>
      </c>
      <c r="L60" s="12">
        <f t="shared" si="0"/>
        <v>49</v>
      </c>
      <c r="N60" s="12">
        <v>133.30000000000001</v>
      </c>
      <c r="P60" s="27">
        <v>875</v>
      </c>
      <c r="Q60" s="18">
        <v>3.3000000000000002E-2</v>
      </c>
      <c r="R60" s="12">
        <v>18.399999999999999</v>
      </c>
      <c r="S60" s="12">
        <v>8.8000000000000007</v>
      </c>
      <c r="T60" s="27">
        <v>6283</v>
      </c>
      <c r="U60" s="2">
        <v>0.156</v>
      </c>
      <c r="V60" s="2">
        <v>0.17799999999999999</v>
      </c>
      <c r="W60" s="2">
        <v>0.443</v>
      </c>
      <c r="X60" s="11">
        <v>1.78</v>
      </c>
      <c r="Y60" s="12">
        <v>108.2</v>
      </c>
      <c r="Z60" s="2">
        <v>1.2E-2</v>
      </c>
      <c r="AA60" s="27">
        <v>3159</v>
      </c>
      <c r="AB60" s="27">
        <v>1321</v>
      </c>
      <c r="AC60" s="27">
        <v>1032</v>
      </c>
      <c r="AD60" s="2">
        <v>6.2E-2</v>
      </c>
      <c r="AE60" s="11">
        <v>5.99</v>
      </c>
      <c r="AF60" s="11">
        <v>1.17</v>
      </c>
      <c r="AG60" s="27">
        <v>1032</v>
      </c>
      <c r="AH60" s="2">
        <v>0.28699999999999998</v>
      </c>
      <c r="AI60" s="2">
        <v>0.09</v>
      </c>
      <c r="AJ60" s="2">
        <v>0.02</v>
      </c>
      <c r="AK60" s="2">
        <v>0.35899999999999999</v>
      </c>
      <c r="AL60" s="12">
        <v>65.7</v>
      </c>
      <c r="AP60" s="2"/>
      <c r="AQ60" s="2"/>
      <c r="AS60" s="2"/>
      <c r="AT60" s="2"/>
      <c r="AV60" s="2"/>
    </row>
    <row r="61" spans="1:48" x14ac:dyDescent="0.2">
      <c r="A61" s="1" t="s">
        <v>86</v>
      </c>
      <c r="C61">
        <v>2012</v>
      </c>
      <c r="D61" t="s">
        <v>484</v>
      </c>
      <c r="E61" t="s">
        <v>479</v>
      </c>
      <c r="F61" t="s">
        <v>482</v>
      </c>
      <c r="I61" s="12">
        <v>51.41</v>
      </c>
      <c r="J61" s="11">
        <v>0.94799999999999995</v>
      </c>
      <c r="K61" s="2">
        <v>7.8E-2</v>
      </c>
      <c r="L61" s="12">
        <f t="shared" si="0"/>
        <v>54.2</v>
      </c>
      <c r="N61" s="12">
        <v>89.2</v>
      </c>
      <c r="P61" s="27">
        <v>934</v>
      </c>
      <c r="Q61" s="18">
        <v>3.6999999999999998E-2</v>
      </c>
      <c r="R61" s="12">
        <v>18.399999999999999</v>
      </c>
      <c r="S61" s="12">
        <v>10.7</v>
      </c>
      <c r="T61" s="27">
        <v>8472</v>
      </c>
      <c r="U61" s="2">
        <v>0.184</v>
      </c>
      <c r="V61" s="2">
        <v>0.215</v>
      </c>
      <c r="W61" s="2">
        <v>0.63100000000000001</v>
      </c>
      <c r="X61" s="11">
        <v>1.24</v>
      </c>
      <c r="Y61" s="12">
        <v>143.6</v>
      </c>
      <c r="Z61" s="2">
        <v>1.2999999999999999E-2</v>
      </c>
      <c r="AA61" s="27">
        <v>2827</v>
      </c>
      <c r="AB61" s="27">
        <v>1408</v>
      </c>
      <c r="AC61" s="27">
        <v>1327.0000000000002</v>
      </c>
      <c r="AD61" s="2">
        <v>7.2999999999999995E-2</v>
      </c>
      <c r="AE61" s="11">
        <v>3.37</v>
      </c>
      <c r="AF61" s="11">
        <v>1.06</v>
      </c>
      <c r="AG61" s="27">
        <v>921</v>
      </c>
      <c r="AH61" s="2">
        <v>0.26800000000000002</v>
      </c>
      <c r="AI61" s="2">
        <v>8.6999999999999994E-2</v>
      </c>
      <c r="AJ61" s="2">
        <v>2.9000000000000001E-2</v>
      </c>
      <c r="AK61" s="2">
        <v>0.438</v>
      </c>
      <c r="AL61" s="12">
        <v>76.099999999999994</v>
      </c>
      <c r="AP61" s="2"/>
      <c r="AQ61" s="2"/>
      <c r="AS61" s="2"/>
      <c r="AT61" s="2"/>
      <c r="AV61" s="2"/>
    </row>
    <row r="62" spans="1:48" x14ac:dyDescent="0.2">
      <c r="A62" s="1" t="s">
        <v>87</v>
      </c>
      <c r="C62">
        <v>2012</v>
      </c>
      <c r="D62" t="s">
        <v>484</v>
      </c>
      <c r="E62" t="s">
        <v>34</v>
      </c>
      <c r="I62" s="12">
        <v>49.97</v>
      </c>
      <c r="J62" s="11">
        <v>1.103</v>
      </c>
      <c r="K62" s="2">
        <v>8.7599999999999997E-2</v>
      </c>
      <c r="L62" s="12">
        <f t="shared" si="0"/>
        <v>45.3</v>
      </c>
      <c r="N62" s="12">
        <v>183.7</v>
      </c>
      <c r="P62" s="27">
        <v>496</v>
      </c>
      <c r="Q62" s="18">
        <v>8.0000000000000002E-3</v>
      </c>
      <c r="R62" s="12">
        <v>10.8</v>
      </c>
      <c r="S62" s="12">
        <v>3.4</v>
      </c>
      <c r="T62" s="27">
        <v>2433</v>
      </c>
      <c r="U62" s="2">
        <v>9.5000000000000001E-2</v>
      </c>
      <c r="V62" s="2">
        <v>0.125</v>
      </c>
      <c r="W62" s="2">
        <v>0.56699999999999995</v>
      </c>
      <c r="X62" s="11">
        <v>2.2799999999999998</v>
      </c>
      <c r="Y62" s="12">
        <v>54.8</v>
      </c>
      <c r="Z62" s="2">
        <v>7.0000000000000001E-3</v>
      </c>
      <c r="AA62" s="27">
        <v>4276</v>
      </c>
      <c r="AB62" s="27">
        <v>1109</v>
      </c>
      <c r="AC62" s="27">
        <v>451</v>
      </c>
      <c r="AD62" s="2">
        <v>4.8000000000000001E-2</v>
      </c>
      <c r="AE62" s="11">
        <v>2.1800000000000002</v>
      </c>
      <c r="AF62" s="11">
        <v>2.2200000000000002</v>
      </c>
      <c r="AG62" s="27">
        <v>1156</v>
      </c>
      <c r="AH62" s="2">
        <v>0.23599999999999999</v>
      </c>
      <c r="AI62" s="2">
        <v>8.5999999999999993E-2</v>
      </c>
      <c r="AJ62" s="2">
        <v>8.9999999999999993E-3</v>
      </c>
      <c r="AK62" s="2">
        <v>0.13800000000000001</v>
      </c>
      <c r="AL62" s="12">
        <v>43.6</v>
      </c>
      <c r="AP62" s="2"/>
      <c r="AQ62" s="2"/>
      <c r="AS62" s="2"/>
      <c r="AT62" s="2"/>
      <c r="AV62" s="2"/>
    </row>
    <row r="63" spans="1:48" x14ac:dyDescent="0.2">
      <c r="A63" s="1" t="s">
        <v>88</v>
      </c>
      <c r="C63">
        <v>2012</v>
      </c>
      <c r="D63" t="s">
        <v>484</v>
      </c>
      <c r="E63" t="s">
        <v>478</v>
      </c>
      <c r="I63" s="12">
        <v>51.45</v>
      </c>
      <c r="J63" s="11">
        <v>1.0149999999999999</v>
      </c>
      <c r="K63" s="2">
        <v>7.9899999999999999E-2</v>
      </c>
      <c r="L63" s="12">
        <f t="shared" si="0"/>
        <v>50.7</v>
      </c>
      <c r="N63" s="12">
        <v>108.3</v>
      </c>
      <c r="P63" s="27">
        <v>788</v>
      </c>
      <c r="Q63" s="18">
        <v>3.1E-2</v>
      </c>
      <c r="R63" s="12">
        <v>18.7</v>
      </c>
      <c r="S63" s="12">
        <v>9.1</v>
      </c>
      <c r="T63" s="27">
        <v>6573</v>
      </c>
      <c r="U63" s="2">
        <v>0.16</v>
      </c>
      <c r="V63" s="2">
        <v>0.18099999999999999</v>
      </c>
      <c r="W63" s="2">
        <v>0.76100000000000001</v>
      </c>
      <c r="X63" s="11">
        <v>1.72</v>
      </c>
      <c r="Y63" s="12">
        <v>121.2</v>
      </c>
      <c r="Z63" s="2">
        <v>1.2999999999999999E-2</v>
      </c>
      <c r="AA63" s="27">
        <v>3145</v>
      </c>
      <c r="AB63" s="27">
        <v>1225</v>
      </c>
      <c r="AC63" s="27">
        <v>1082</v>
      </c>
      <c r="AD63" s="2">
        <v>4.8000000000000001E-2</v>
      </c>
      <c r="AE63" s="11">
        <v>4.3499999999999996</v>
      </c>
      <c r="AF63" s="11">
        <v>1.37</v>
      </c>
      <c r="AG63" s="27">
        <v>920</v>
      </c>
      <c r="AH63" s="2">
        <v>0.26600000000000001</v>
      </c>
      <c r="AI63" s="2">
        <v>8.3000000000000004E-2</v>
      </c>
      <c r="AJ63" s="2">
        <v>0.02</v>
      </c>
      <c r="AK63" s="2">
        <v>0.38800000000000001</v>
      </c>
      <c r="AL63" s="12">
        <v>63.9</v>
      </c>
      <c r="AP63" s="2"/>
      <c r="AQ63" s="2"/>
      <c r="AS63" s="2"/>
      <c r="AT63" s="2"/>
      <c r="AV63" s="2"/>
    </row>
    <row r="64" spans="1:48" x14ac:dyDescent="0.2">
      <c r="A64" s="1" t="s">
        <v>89</v>
      </c>
      <c r="C64">
        <v>2012</v>
      </c>
      <c r="D64" t="s">
        <v>484</v>
      </c>
      <c r="E64" t="s">
        <v>479</v>
      </c>
      <c r="I64" s="12">
        <v>50.44</v>
      </c>
      <c r="J64" s="11">
        <v>1.0289999999999999</v>
      </c>
      <c r="K64" s="2">
        <v>7.4700000000000003E-2</v>
      </c>
      <c r="L64" s="12">
        <f t="shared" si="0"/>
        <v>49</v>
      </c>
      <c r="N64" s="12">
        <v>115.4</v>
      </c>
      <c r="P64" s="27">
        <v>864</v>
      </c>
      <c r="Q64" s="18">
        <v>2.3E-2</v>
      </c>
      <c r="R64" s="12">
        <v>22.7</v>
      </c>
      <c r="S64" s="12">
        <v>8.4</v>
      </c>
      <c r="T64" s="27">
        <v>6176</v>
      </c>
      <c r="U64" s="2">
        <v>0.156</v>
      </c>
      <c r="V64" s="2">
        <v>0.188</v>
      </c>
      <c r="W64" s="2">
        <v>2.1989999999999998</v>
      </c>
      <c r="X64" s="11">
        <v>1.59</v>
      </c>
      <c r="Y64" s="12">
        <v>128.4</v>
      </c>
      <c r="Z64" s="2">
        <v>1.0999999999999999E-2</v>
      </c>
      <c r="AA64" s="27">
        <v>3081.9999999999995</v>
      </c>
      <c r="AB64" s="27">
        <v>1255</v>
      </c>
      <c r="AC64" s="27">
        <v>1088</v>
      </c>
      <c r="AD64" s="2">
        <v>6.3E-2</v>
      </c>
      <c r="AE64" s="11">
        <v>3.58</v>
      </c>
      <c r="AF64" s="11">
        <v>1.98</v>
      </c>
      <c r="AG64" s="27">
        <v>920</v>
      </c>
      <c r="AH64" s="2">
        <v>0.26900000000000002</v>
      </c>
      <c r="AI64" s="2">
        <v>8.2000000000000003E-2</v>
      </c>
      <c r="AJ64" s="2">
        <v>2.3E-2</v>
      </c>
      <c r="AK64" s="2">
        <v>0.371</v>
      </c>
      <c r="AL64" s="12">
        <v>68.099999999999994</v>
      </c>
      <c r="AP64" s="2"/>
      <c r="AQ64" s="2"/>
      <c r="AS64" s="2"/>
      <c r="AT64" s="2"/>
      <c r="AV64" s="2"/>
    </row>
    <row r="65" spans="1:48" x14ac:dyDescent="0.2">
      <c r="A65" s="1" t="s">
        <v>90</v>
      </c>
      <c r="C65">
        <v>2012</v>
      </c>
      <c r="D65" t="s">
        <v>480</v>
      </c>
      <c r="E65" t="s">
        <v>34</v>
      </c>
      <c r="I65" s="12">
        <v>49.35</v>
      </c>
      <c r="J65" s="11">
        <v>1.0609999999999999</v>
      </c>
      <c r="K65" s="2">
        <v>8.48E-2</v>
      </c>
      <c r="L65" s="12">
        <f t="shared" si="0"/>
        <v>46.5</v>
      </c>
      <c r="N65" s="12">
        <v>170.7</v>
      </c>
      <c r="P65" s="27">
        <v>353</v>
      </c>
      <c r="Q65" s="18">
        <v>8.0000000000000002E-3</v>
      </c>
      <c r="R65" s="12">
        <v>8</v>
      </c>
      <c r="S65" s="12">
        <v>4.5</v>
      </c>
      <c r="T65" s="27">
        <v>2119</v>
      </c>
      <c r="U65" s="2">
        <v>4.5999999999999999E-2</v>
      </c>
      <c r="V65" s="2">
        <v>9.2999999999999999E-2</v>
      </c>
      <c r="W65" s="2">
        <v>1.7330000000000001</v>
      </c>
      <c r="X65" s="11">
        <v>2.59</v>
      </c>
      <c r="Y65" s="12">
        <v>67.5</v>
      </c>
      <c r="Z65" s="2">
        <v>5.0000000000000001E-3</v>
      </c>
      <c r="AA65" s="27">
        <v>4816</v>
      </c>
      <c r="AB65" s="27">
        <v>1077</v>
      </c>
      <c r="AC65" s="27">
        <v>446</v>
      </c>
      <c r="AD65" s="2">
        <v>8.5999999999999993E-2</v>
      </c>
      <c r="AE65" s="11">
        <v>3.73</v>
      </c>
      <c r="AF65" s="11">
        <v>3.26</v>
      </c>
      <c r="AG65" s="27">
        <v>1118</v>
      </c>
      <c r="AH65" s="2">
        <v>0.23499999999999999</v>
      </c>
      <c r="AI65" s="2">
        <v>0.08</v>
      </c>
      <c r="AJ65" s="2">
        <v>1.7000000000000001E-2</v>
      </c>
      <c r="AK65" s="2">
        <v>0.151</v>
      </c>
      <c r="AL65" s="12">
        <v>46</v>
      </c>
      <c r="AP65" s="2"/>
      <c r="AQ65" s="2"/>
      <c r="AS65" s="2"/>
      <c r="AT65" s="2"/>
      <c r="AV65" s="2"/>
    </row>
    <row r="66" spans="1:48" x14ac:dyDescent="0.2">
      <c r="A66" s="1" t="s">
        <v>91</v>
      </c>
      <c r="C66">
        <v>2012</v>
      </c>
      <c r="D66" t="s">
        <v>480</v>
      </c>
      <c r="E66" t="s">
        <v>478</v>
      </c>
      <c r="I66" s="12">
        <v>51.82</v>
      </c>
      <c r="J66" s="11">
        <v>1.008</v>
      </c>
      <c r="K66" s="2">
        <v>7.6100000000000001E-2</v>
      </c>
      <c r="L66" s="12">
        <f t="shared" si="0"/>
        <v>51.4</v>
      </c>
      <c r="N66" s="12">
        <v>109.5</v>
      </c>
      <c r="P66" s="27">
        <v>791</v>
      </c>
      <c r="Q66" s="18">
        <v>2.5000000000000001E-2</v>
      </c>
      <c r="R66" s="12">
        <v>19.3</v>
      </c>
      <c r="S66" s="12">
        <v>10</v>
      </c>
      <c r="T66" s="27">
        <v>4743</v>
      </c>
      <c r="U66" s="2">
        <v>6.9000000000000006E-2</v>
      </c>
      <c r="V66" s="2">
        <v>0.16300000000000001</v>
      </c>
      <c r="W66" s="2">
        <v>1.32</v>
      </c>
      <c r="X66" s="11">
        <v>1.6</v>
      </c>
      <c r="Y66" s="12">
        <v>134</v>
      </c>
      <c r="Z66" s="2">
        <v>8.9999999999999993E-3</v>
      </c>
      <c r="AA66" s="27">
        <v>2814</v>
      </c>
      <c r="AB66" s="27">
        <v>939</v>
      </c>
      <c r="AC66" s="27">
        <v>1127</v>
      </c>
      <c r="AD66" s="2">
        <v>5.0999999999999997E-2</v>
      </c>
      <c r="AE66" s="11">
        <v>3.64</v>
      </c>
      <c r="AF66" s="11">
        <v>1.45</v>
      </c>
      <c r="AG66" s="27">
        <v>766</v>
      </c>
      <c r="AH66" s="2">
        <v>0.26100000000000001</v>
      </c>
      <c r="AI66" s="2">
        <v>7.6999999999999999E-2</v>
      </c>
      <c r="AJ66" s="2">
        <v>3.6999999999999998E-2</v>
      </c>
      <c r="AK66" s="2">
        <v>0.40200000000000002</v>
      </c>
      <c r="AL66" s="12">
        <v>72.3</v>
      </c>
      <c r="AP66" s="2"/>
      <c r="AQ66" s="2"/>
      <c r="AS66" s="2"/>
      <c r="AT66" s="2"/>
      <c r="AV66" s="2"/>
    </row>
    <row r="67" spans="1:48" x14ac:dyDescent="0.2">
      <c r="A67" s="1" t="s">
        <v>92</v>
      </c>
      <c r="C67">
        <v>2012</v>
      </c>
      <c r="D67" t="s">
        <v>480</v>
      </c>
      <c r="E67" t="s">
        <v>479</v>
      </c>
      <c r="I67" s="12">
        <v>52.27</v>
      </c>
      <c r="J67" s="11">
        <v>0.90500000000000003</v>
      </c>
      <c r="K67" s="2">
        <v>6.5799999999999997E-2</v>
      </c>
      <c r="L67" s="12">
        <f t="shared" si="0"/>
        <v>57.8</v>
      </c>
      <c r="N67" s="12">
        <v>87.6</v>
      </c>
      <c r="P67" s="27">
        <v>869</v>
      </c>
      <c r="Q67" s="18">
        <v>3.7999999999999999E-2</v>
      </c>
      <c r="R67" s="12">
        <v>20.9</v>
      </c>
      <c r="S67" s="12">
        <v>12</v>
      </c>
      <c r="T67" s="27">
        <v>6032</v>
      </c>
      <c r="U67" s="2">
        <v>8.4000000000000005E-2</v>
      </c>
      <c r="V67" s="2">
        <v>0.17199999999999999</v>
      </c>
      <c r="W67" s="2">
        <v>1.264</v>
      </c>
      <c r="X67" s="11">
        <v>1.4</v>
      </c>
      <c r="Y67" s="12">
        <v>166.2</v>
      </c>
      <c r="Z67" s="2">
        <v>0.01</v>
      </c>
      <c r="AA67" s="27">
        <v>2351</v>
      </c>
      <c r="AB67" s="27">
        <v>779</v>
      </c>
      <c r="AC67" s="27">
        <v>1350</v>
      </c>
      <c r="AD67" s="2">
        <v>6.7000000000000004E-2</v>
      </c>
      <c r="AE67" s="11">
        <v>4.45</v>
      </c>
      <c r="AF67" s="11">
        <v>1.1100000000000001</v>
      </c>
      <c r="AG67" s="27">
        <v>717</v>
      </c>
      <c r="AH67" s="2">
        <v>0.27200000000000002</v>
      </c>
      <c r="AI67" s="2">
        <v>7.3999999999999996E-2</v>
      </c>
      <c r="AJ67" s="2">
        <v>4.9000000000000002E-2</v>
      </c>
      <c r="AK67" s="2">
        <v>0.46899999999999997</v>
      </c>
      <c r="AL67" s="12">
        <v>75.400000000000006</v>
      </c>
      <c r="AP67" s="2"/>
      <c r="AQ67" s="2"/>
      <c r="AS67" s="2"/>
      <c r="AT67" s="2"/>
      <c r="AV67" s="2"/>
    </row>
    <row r="68" spans="1:48" x14ac:dyDescent="0.2">
      <c r="A68" s="1" t="s">
        <v>93</v>
      </c>
      <c r="C68">
        <v>2012</v>
      </c>
      <c r="D68" t="s">
        <v>35</v>
      </c>
      <c r="E68" t="s">
        <v>34</v>
      </c>
      <c r="I68" s="12">
        <v>49.3</v>
      </c>
      <c r="J68" s="11">
        <v>1.115</v>
      </c>
      <c r="K68" s="2">
        <v>8.3099999999999993E-2</v>
      </c>
      <c r="L68" s="12">
        <f t="shared" si="0"/>
        <v>44.2</v>
      </c>
      <c r="N68" s="12">
        <v>153.5</v>
      </c>
      <c r="P68" s="27">
        <v>412</v>
      </c>
      <c r="Q68" s="18">
        <v>8.9999999999999993E-3</v>
      </c>
      <c r="R68" s="12">
        <v>13.8</v>
      </c>
      <c r="S68" s="12">
        <v>4.4000000000000004</v>
      </c>
      <c r="T68" s="27">
        <v>2796</v>
      </c>
      <c r="U68" s="2">
        <v>8.4000000000000005E-2</v>
      </c>
      <c r="V68" s="2">
        <v>0.10100000000000001</v>
      </c>
      <c r="W68" s="2">
        <v>0.72199999999999998</v>
      </c>
      <c r="X68" s="11">
        <v>2.29</v>
      </c>
      <c r="Y68" s="12">
        <v>63.4</v>
      </c>
      <c r="Z68" s="2">
        <v>5.0000000000000001E-3</v>
      </c>
      <c r="AA68" s="27">
        <v>3666</v>
      </c>
      <c r="AB68" s="27">
        <v>1084</v>
      </c>
      <c r="AC68" s="27">
        <v>701</v>
      </c>
      <c r="AD68" s="2">
        <v>2.7E-2</v>
      </c>
      <c r="AE68" s="11">
        <v>3.46</v>
      </c>
      <c r="AF68" s="11">
        <v>1.56</v>
      </c>
      <c r="AG68" s="27">
        <v>1019.9999999999999</v>
      </c>
      <c r="AH68" s="2">
        <v>0.23899999999999999</v>
      </c>
      <c r="AI68" s="2">
        <v>8.4000000000000005E-2</v>
      </c>
      <c r="AJ68" s="2">
        <v>1.7999999999999999E-2</v>
      </c>
      <c r="AK68" s="2">
        <v>0.189</v>
      </c>
      <c r="AL68" s="12">
        <v>41.1</v>
      </c>
      <c r="AP68" s="2"/>
      <c r="AQ68" s="2"/>
      <c r="AS68" s="2"/>
      <c r="AT68" s="2"/>
      <c r="AV68" s="2"/>
    </row>
    <row r="69" spans="1:48" x14ac:dyDescent="0.2">
      <c r="A69" s="1" t="s">
        <v>94</v>
      </c>
      <c r="C69">
        <v>2012</v>
      </c>
      <c r="D69" t="s">
        <v>35</v>
      </c>
      <c r="E69" t="s">
        <v>478</v>
      </c>
      <c r="I69" s="12">
        <v>50.96</v>
      </c>
      <c r="J69" s="11">
        <v>0.93400000000000005</v>
      </c>
      <c r="K69" s="2">
        <v>7.17E-2</v>
      </c>
      <c r="L69" s="12">
        <f t="shared" si="0"/>
        <v>54.6</v>
      </c>
      <c r="N69" s="12">
        <v>125.8</v>
      </c>
      <c r="P69" s="27">
        <v>793</v>
      </c>
      <c r="Q69" s="18">
        <v>3.2000000000000001E-2</v>
      </c>
      <c r="R69" s="12">
        <v>22.8</v>
      </c>
      <c r="S69" s="12">
        <v>9</v>
      </c>
      <c r="T69" s="27">
        <v>5417</v>
      </c>
      <c r="U69" s="2">
        <v>0.158</v>
      </c>
      <c r="V69" s="2">
        <v>0.222</v>
      </c>
      <c r="W69" s="2">
        <v>0.39500000000000002</v>
      </c>
      <c r="X69" s="11">
        <v>1.74</v>
      </c>
      <c r="Y69" s="12">
        <v>129.19999999999999</v>
      </c>
      <c r="Z69" s="2">
        <v>0.01</v>
      </c>
      <c r="AA69" s="27">
        <v>2898</v>
      </c>
      <c r="AB69" s="27">
        <v>1055</v>
      </c>
      <c r="AC69" s="27">
        <v>1320</v>
      </c>
      <c r="AD69" s="2" t="s">
        <v>505</v>
      </c>
      <c r="AE69" s="11">
        <v>5.03</v>
      </c>
      <c r="AF69" s="11">
        <v>0.79</v>
      </c>
      <c r="AG69" s="27">
        <v>834</v>
      </c>
      <c r="AH69" s="2">
        <v>0.25600000000000001</v>
      </c>
      <c r="AI69" s="2">
        <v>8.1000000000000003E-2</v>
      </c>
      <c r="AJ69" s="2">
        <v>3.3000000000000002E-2</v>
      </c>
      <c r="AK69" s="2">
        <v>0.42399999999999999</v>
      </c>
      <c r="AL69" s="12">
        <v>68.2</v>
      </c>
      <c r="AP69" s="2"/>
      <c r="AQ69" s="2"/>
      <c r="AS69" s="2"/>
      <c r="AT69" s="2"/>
      <c r="AV69" s="2"/>
    </row>
    <row r="70" spans="1:48" x14ac:dyDescent="0.2">
      <c r="A70" s="1" t="s">
        <v>95</v>
      </c>
      <c r="C70">
        <v>2012</v>
      </c>
      <c r="D70" t="s">
        <v>35</v>
      </c>
      <c r="E70" t="s">
        <v>479</v>
      </c>
      <c r="I70" s="12">
        <v>51.64</v>
      </c>
      <c r="J70" s="11">
        <v>0.91400000000000003</v>
      </c>
      <c r="K70" s="2">
        <v>7.4899999999999994E-2</v>
      </c>
      <c r="L70" s="12">
        <f t="shared" si="0"/>
        <v>56.5</v>
      </c>
      <c r="N70" s="12">
        <v>85.4</v>
      </c>
      <c r="P70" s="27">
        <v>751</v>
      </c>
      <c r="Q70" s="18">
        <v>0.03</v>
      </c>
      <c r="R70" s="12">
        <v>22.3</v>
      </c>
      <c r="S70" s="12">
        <v>9</v>
      </c>
      <c r="T70" s="27">
        <v>5835</v>
      </c>
      <c r="U70" s="2">
        <v>0.16300000000000001</v>
      </c>
      <c r="V70" s="2">
        <v>0.21299999999999999</v>
      </c>
      <c r="W70" s="2">
        <v>0.44900000000000001</v>
      </c>
      <c r="X70" s="11">
        <v>1.71</v>
      </c>
      <c r="Y70" s="12">
        <v>135.9</v>
      </c>
      <c r="Z70" s="2">
        <v>0.01</v>
      </c>
      <c r="AA70" s="27">
        <v>2672</v>
      </c>
      <c r="AB70" s="27">
        <v>1032</v>
      </c>
      <c r="AC70" s="27">
        <v>1431</v>
      </c>
      <c r="AD70" s="2">
        <v>2.5999999999999999E-2</v>
      </c>
      <c r="AE70" s="12">
        <v>10.130000000000001</v>
      </c>
      <c r="AF70" s="11">
        <v>0.82</v>
      </c>
      <c r="AG70" s="27">
        <v>826.00000000000011</v>
      </c>
      <c r="AH70" s="2">
        <v>0.26700000000000002</v>
      </c>
      <c r="AI70" s="2">
        <v>7.9000000000000001E-2</v>
      </c>
      <c r="AJ70" s="2">
        <v>3.4000000000000002E-2</v>
      </c>
      <c r="AK70" s="2">
        <v>0.42099999999999999</v>
      </c>
      <c r="AL70" s="12">
        <v>64</v>
      </c>
      <c r="AP70" s="2"/>
      <c r="AQ70" s="2"/>
      <c r="AS70" s="2"/>
      <c r="AT70" s="2"/>
      <c r="AV70" s="2"/>
    </row>
    <row r="71" spans="1:48" x14ac:dyDescent="0.2">
      <c r="A71" s="1" t="s">
        <v>96</v>
      </c>
      <c r="C71">
        <v>2012</v>
      </c>
      <c r="D71" t="s">
        <v>38</v>
      </c>
      <c r="E71" t="s">
        <v>34</v>
      </c>
      <c r="I71" s="12">
        <v>50.81</v>
      </c>
      <c r="J71" s="11">
        <v>0.97199999999999998</v>
      </c>
      <c r="K71" s="2">
        <v>7.5200000000000003E-2</v>
      </c>
      <c r="L71" s="12">
        <f t="shared" si="0"/>
        <v>52.3</v>
      </c>
      <c r="N71" s="12">
        <v>125.6</v>
      </c>
      <c r="P71" s="27">
        <v>616</v>
      </c>
      <c r="Q71" s="18">
        <v>3.5999999999999997E-2</v>
      </c>
      <c r="R71" s="12">
        <v>16.399999999999999</v>
      </c>
      <c r="S71" s="12">
        <v>8.8000000000000007</v>
      </c>
      <c r="T71" s="27">
        <v>6068</v>
      </c>
      <c r="U71" s="2">
        <v>0.106</v>
      </c>
      <c r="V71" s="2">
        <v>0.13800000000000001</v>
      </c>
      <c r="W71" s="2">
        <v>3.7669999999999999</v>
      </c>
      <c r="X71" s="11">
        <v>2.06</v>
      </c>
      <c r="Y71" s="12">
        <v>155.5</v>
      </c>
      <c r="Z71" s="2">
        <v>8.9999999999999993E-3</v>
      </c>
      <c r="AA71" s="27">
        <v>2849.9999999999995</v>
      </c>
      <c r="AB71" s="27">
        <v>1035</v>
      </c>
      <c r="AC71" s="27">
        <v>1258</v>
      </c>
      <c r="AD71" s="2">
        <v>0.126</v>
      </c>
      <c r="AE71">
        <v>7.95</v>
      </c>
      <c r="AF71" s="11">
        <v>2.62</v>
      </c>
      <c r="AG71" s="27">
        <v>913.00000000000011</v>
      </c>
      <c r="AH71" s="2">
        <v>0.28899999999999998</v>
      </c>
      <c r="AI71" s="2">
        <v>8.3000000000000004E-2</v>
      </c>
      <c r="AJ71" s="2">
        <v>2.4E-2</v>
      </c>
      <c r="AK71" s="2">
        <v>0.44</v>
      </c>
      <c r="AL71" s="12">
        <v>60.2</v>
      </c>
      <c r="AP71" s="2"/>
      <c r="AQ71" s="2"/>
      <c r="AS71" s="2"/>
      <c r="AT71" s="2"/>
      <c r="AV71" s="2"/>
    </row>
    <row r="72" spans="1:48" x14ac:dyDescent="0.2">
      <c r="A72" s="1" t="s">
        <v>97</v>
      </c>
      <c r="C72">
        <v>2012</v>
      </c>
      <c r="D72" t="s">
        <v>38</v>
      </c>
      <c r="E72" t="s">
        <v>478</v>
      </c>
      <c r="I72" s="12">
        <v>51.1</v>
      </c>
      <c r="J72" s="11">
        <v>0.84599999999999997</v>
      </c>
      <c r="K72" s="2">
        <v>6.8599999999999994E-2</v>
      </c>
      <c r="L72" s="12">
        <f t="shared" si="0"/>
        <v>60.4</v>
      </c>
      <c r="N72" s="12">
        <v>66.3</v>
      </c>
      <c r="P72" s="27">
        <v>738.99999999999989</v>
      </c>
      <c r="Q72" s="18">
        <v>5.0999999999999997E-2</v>
      </c>
      <c r="R72" s="12">
        <v>21.3</v>
      </c>
      <c r="S72" s="12">
        <v>12.8</v>
      </c>
      <c r="T72" s="27">
        <v>8302</v>
      </c>
      <c r="U72" s="2">
        <v>0.14199999999999999</v>
      </c>
      <c r="V72" s="2">
        <v>0.16400000000000001</v>
      </c>
      <c r="W72" s="2">
        <v>0.52600000000000002</v>
      </c>
      <c r="X72" s="11">
        <v>1.18</v>
      </c>
      <c r="Y72" s="12">
        <v>179</v>
      </c>
      <c r="Z72" s="2">
        <v>1.4999999999999999E-2</v>
      </c>
      <c r="AA72" s="27">
        <v>2089</v>
      </c>
      <c r="AB72" s="27">
        <v>1011</v>
      </c>
      <c r="AC72" s="27">
        <v>1692</v>
      </c>
      <c r="AD72" s="2">
        <v>4.8000000000000001E-2</v>
      </c>
      <c r="AE72" s="12">
        <v>11.04</v>
      </c>
      <c r="AF72" s="11">
        <v>0.8</v>
      </c>
      <c r="AG72" s="27">
        <v>753.00000000000011</v>
      </c>
      <c r="AH72" s="2">
        <v>0.27300000000000002</v>
      </c>
      <c r="AI72" s="2">
        <v>7.6999999999999999E-2</v>
      </c>
      <c r="AJ72" s="2">
        <v>2.5000000000000001E-2</v>
      </c>
      <c r="AK72" s="2">
        <v>0.58899999999999997</v>
      </c>
      <c r="AL72" s="12">
        <v>74.2</v>
      </c>
      <c r="AP72" s="2"/>
      <c r="AQ72" s="2"/>
      <c r="AS72" s="2"/>
      <c r="AT72" s="2"/>
      <c r="AV72" s="2"/>
    </row>
    <row r="73" spans="1:48" x14ac:dyDescent="0.2">
      <c r="A73" s="1" t="s">
        <v>98</v>
      </c>
      <c r="C73">
        <v>2012</v>
      </c>
      <c r="D73" t="s">
        <v>38</v>
      </c>
      <c r="E73" t="s">
        <v>479</v>
      </c>
      <c r="I73" s="12">
        <v>51.77</v>
      </c>
      <c r="J73" s="11">
        <v>0.86</v>
      </c>
      <c r="K73" s="2">
        <v>6.59E-2</v>
      </c>
      <c r="L73" s="12">
        <f t="shared" si="0"/>
        <v>60.2</v>
      </c>
      <c r="N73" s="12">
        <v>93.1</v>
      </c>
      <c r="P73" s="27">
        <v>729.00000000000011</v>
      </c>
      <c r="Q73" s="18">
        <v>3.4000000000000002E-2</v>
      </c>
      <c r="R73" s="12">
        <v>21.5</v>
      </c>
      <c r="S73" s="12">
        <v>11.7</v>
      </c>
      <c r="T73" s="27">
        <v>8546</v>
      </c>
      <c r="U73" s="2">
        <v>0.14299999999999999</v>
      </c>
      <c r="V73" s="2">
        <v>0.152</v>
      </c>
      <c r="W73" s="2">
        <v>0.36099999999999999</v>
      </c>
      <c r="X73" s="11">
        <v>1.34</v>
      </c>
      <c r="Y73" s="12">
        <v>138</v>
      </c>
      <c r="Z73" s="2">
        <v>1.0999999999999999E-2</v>
      </c>
      <c r="AA73" s="27">
        <v>2129</v>
      </c>
      <c r="AB73" s="27">
        <v>969</v>
      </c>
      <c r="AC73" s="27">
        <v>1705.0000000000002</v>
      </c>
      <c r="AD73" s="2">
        <v>3.5999999999999997E-2</v>
      </c>
      <c r="AE73" s="11">
        <v>9.18</v>
      </c>
      <c r="AF73" s="11">
        <v>0.76</v>
      </c>
      <c r="AG73" s="27">
        <v>737</v>
      </c>
      <c r="AH73" s="2">
        <v>0.252</v>
      </c>
      <c r="AI73" s="2">
        <v>7.6999999999999999E-2</v>
      </c>
      <c r="AJ73" s="2">
        <v>2.1999999999999999E-2</v>
      </c>
      <c r="AK73" s="2">
        <v>0.435</v>
      </c>
      <c r="AL73" s="12">
        <v>76.099999999999994</v>
      </c>
      <c r="AP73" s="2"/>
      <c r="AQ73" s="2"/>
      <c r="AS73" s="2"/>
      <c r="AT73" s="2"/>
      <c r="AV73" s="2"/>
    </row>
    <row r="74" spans="1:48" x14ac:dyDescent="0.2">
      <c r="A74" s="1" t="s">
        <v>99</v>
      </c>
      <c r="C74">
        <v>3015</v>
      </c>
      <c r="D74" t="s">
        <v>477</v>
      </c>
      <c r="E74" t="s">
        <v>34</v>
      </c>
      <c r="I74" s="12">
        <v>51.22</v>
      </c>
      <c r="J74" s="11">
        <v>1.1319999999999999</v>
      </c>
      <c r="K74" s="2">
        <v>7.3700000000000002E-2</v>
      </c>
      <c r="L74" s="12">
        <f t="shared" si="0"/>
        <v>45.2</v>
      </c>
      <c r="N74" s="12">
        <v>57.6</v>
      </c>
      <c r="P74" s="27">
        <v>446.99999999999994</v>
      </c>
      <c r="Q74" s="18">
        <v>3.0000000000000001E-3</v>
      </c>
      <c r="R74" s="12">
        <v>14.2</v>
      </c>
      <c r="S74" s="12">
        <v>4.7</v>
      </c>
      <c r="T74" s="27">
        <v>2720</v>
      </c>
      <c r="U74" s="2">
        <v>6.6000000000000003E-2</v>
      </c>
      <c r="V74" s="2">
        <v>0.14199999999999999</v>
      </c>
      <c r="W74" s="2">
        <v>0.313</v>
      </c>
      <c r="X74" s="11">
        <v>2.65</v>
      </c>
      <c r="Y74" s="12">
        <v>41.6</v>
      </c>
      <c r="Z74" s="2">
        <v>5.0000000000000001E-3</v>
      </c>
      <c r="AA74" s="27">
        <v>3674</v>
      </c>
      <c r="AB74" s="27">
        <v>863</v>
      </c>
      <c r="AC74" s="27">
        <v>351</v>
      </c>
      <c r="AD74" s="2">
        <v>0.03</v>
      </c>
      <c r="AE74" s="11">
        <v>3.03</v>
      </c>
      <c r="AF74" s="11">
        <v>1.68</v>
      </c>
      <c r="AG74" s="27">
        <v>1190</v>
      </c>
      <c r="AH74" s="2">
        <v>0.221</v>
      </c>
      <c r="AI74" s="2">
        <v>7.3999999999999996E-2</v>
      </c>
      <c r="AJ74" s="2">
        <v>1.9E-2</v>
      </c>
      <c r="AK74" s="2">
        <v>8.5000000000000006E-2</v>
      </c>
      <c r="AL74" s="12">
        <v>45.4</v>
      </c>
      <c r="AP74" s="2"/>
      <c r="AQ74" s="2"/>
      <c r="AS74" s="2"/>
      <c r="AT74" s="2"/>
      <c r="AV74" s="2"/>
    </row>
    <row r="75" spans="1:48" x14ac:dyDescent="0.2">
      <c r="A75" s="1" t="s">
        <v>100</v>
      </c>
      <c r="C75">
        <v>3015</v>
      </c>
      <c r="D75" t="s">
        <v>477</v>
      </c>
      <c r="E75" t="s">
        <v>478</v>
      </c>
      <c r="I75" s="12">
        <v>52.14</v>
      </c>
      <c r="J75" s="11">
        <v>0.97699999999999998</v>
      </c>
      <c r="K75" s="2">
        <v>6.0299999999999999E-2</v>
      </c>
      <c r="L75" s="12">
        <f t="shared" si="0"/>
        <v>53.4</v>
      </c>
      <c r="N75" s="12">
        <v>21.8</v>
      </c>
      <c r="P75" s="27">
        <v>786</v>
      </c>
      <c r="Q75" s="18">
        <v>1.6E-2</v>
      </c>
      <c r="R75" s="12">
        <v>18.100000000000001</v>
      </c>
      <c r="S75" s="12">
        <v>10.7</v>
      </c>
      <c r="T75" s="27">
        <v>6021</v>
      </c>
      <c r="U75" s="2">
        <v>0.11799999999999999</v>
      </c>
      <c r="V75" s="2">
        <v>0.30399999999999999</v>
      </c>
      <c r="W75" s="2">
        <v>0.33500000000000002</v>
      </c>
      <c r="X75" s="11">
        <v>1.76</v>
      </c>
      <c r="Y75" s="12">
        <v>76</v>
      </c>
      <c r="Z75" s="2">
        <v>8.9999999999999993E-3</v>
      </c>
      <c r="AA75" s="27">
        <v>2537</v>
      </c>
      <c r="AB75" s="27">
        <v>944</v>
      </c>
      <c r="AC75" s="27">
        <v>719</v>
      </c>
      <c r="AD75" s="2" t="s">
        <v>505</v>
      </c>
      <c r="AE75" s="11">
        <v>3.47</v>
      </c>
      <c r="AF75" s="11">
        <v>0.96</v>
      </c>
      <c r="AG75" s="27">
        <v>925</v>
      </c>
      <c r="AH75" s="2">
        <v>0.24199999999999999</v>
      </c>
      <c r="AI75" s="2">
        <v>6.7000000000000004E-2</v>
      </c>
      <c r="AJ75" s="2">
        <v>3.5999999999999997E-2</v>
      </c>
      <c r="AK75" s="2">
        <v>0.17599999999999999</v>
      </c>
      <c r="AL75" s="12">
        <v>69.7</v>
      </c>
      <c r="AP75" s="2"/>
      <c r="AQ75" s="2"/>
      <c r="AS75" s="2"/>
      <c r="AT75" s="2"/>
      <c r="AV75" s="2"/>
    </row>
    <row r="76" spans="1:48" x14ac:dyDescent="0.2">
      <c r="A76" s="1" t="s">
        <v>101</v>
      </c>
      <c r="C76">
        <v>3015</v>
      </c>
      <c r="D76" t="s">
        <v>477</v>
      </c>
      <c r="E76" t="s">
        <v>479</v>
      </c>
      <c r="I76" s="12">
        <v>52.64</v>
      </c>
      <c r="J76" s="11">
        <v>0.94499999999999995</v>
      </c>
      <c r="K76" s="2">
        <v>6.25E-2</v>
      </c>
      <c r="L76" s="12">
        <f t="shared" si="0"/>
        <v>55.7</v>
      </c>
      <c r="N76" s="12">
        <v>19.399999999999999</v>
      </c>
      <c r="P76" s="27">
        <v>793</v>
      </c>
      <c r="Q76" s="18">
        <v>1.4999999999999999E-2</v>
      </c>
      <c r="R76" s="12">
        <v>20.8</v>
      </c>
      <c r="S76" s="12">
        <v>10.7</v>
      </c>
      <c r="T76" s="27">
        <v>6742</v>
      </c>
      <c r="U76" s="2">
        <v>0.12</v>
      </c>
      <c r="V76" s="2">
        <v>0.36699999999999999</v>
      </c>
      <c r="W76" s="2">
        <v>0.33400000000000002</v>
      </c>
      <c r="X76" s="11">
        <v>1.53</v>
      </c>
      <c r="Y76" s="12">
        <v>67.8</v>
      </c>
      <c r="Z76" s="2">
        <v>8.9999999999999993E-3</v>
      </c>
      <c r="AA76" s="27">
        <v>2615</v>
      </c>
      <c r="AB76" s="27">
        <v>906</v>
      </c>
      <c r="AC76" s="27">
        <v>789</v>
      </c>
      <c r="AD76" s="2" t="s">
        <v>505</v>
      </c>
      <c r="AE76" s="11">
        <v>1.96</v>
      </c>
      <c r="AF76" s="11">
        <v>0.95</v>
      </c>
      <c r="AG76" s="27">
        <v>963</v>
      </c>
      <c r="AH76" s="2">
        <v>0.216</v>
      </c>
      <c r="AI76" s="2">
        <v>7.0000000000000007E-2</v>
      </c>
      <c r="AJ76" s="2">
        <v>3.6999999999999998E-2</v>
      </c>
      <c r="AK76" s="2">
        <v>0.14799999999999999</v>
      </c>
      <c r="AL76" s="12">
        <v>69.5</v>
      </c>
      <c r="AP76" s="2"/>
      <c r="AQ76" s="2"/>
      <c r="AS76" s="2"/>
      <c r="AT76" s="2"/>
      <c r="AV76" s="2"/>
    </row>
    <row r="77" spans="1:48" x14ac:dyDescent="0.2">
      <c r="A77" s="1" t="s">
        <v>102</v>
      </c>
      <c r="C77">
        <v>3015</v>
      </c>
      <c r="D77" t="s">
        <v>37</v>
      </c>
      <c r="E77" t="s">
        <v>34</v>
      </c>
      <c r="I77" s="12">
        <v>51.12</v>
      </c>
      <c r="J77" s="11">
        <v>1.07</v>
      </c>
      <c r="K77" s="2">
        <v>8.14E-2</v>
      </c>
      <c r="L77" s="12">
        <f t="shared" si="0"/>
        <v>47.8</v>
      </c>
      <c r="N77" s="12">
        <v>137.69999999999999</v>
      </c>
      <c r="P77" s="27">
        <v>691</v>
      </c>
      <c r="Q77" s="18">
        <v>4.0000000000000001E-3</v>
      </c>
      <c r="R77" s="12">
        <v>21.9</v>
      </c>
      <c r="S77" s="12">
        <v>6.4</v>
      </c>
      <c r="T77" s="27">
        <v>3943.9999999999995</v>
      </c>
      <c r="U77" s="2">
        <v>0.105</v>
      </c>
      <c r="V77" s="2">
        <v>0.128</v>
      </c>
      <c r="W77" s="2">
        <v>0.245</v>
      </c>
      <c r="X77" s="11">
        <v>2.73</v>
      </c>
      <c r="Y77" s="12">
        <v>50.2</v>
      </c>
      <c r="Z77" s="2">
        <v>5.0000000000000001E-3</v>
      </c>
      <c r="AA77" s="27">
        <v>4136</v>
      </c>
      <c r="AB77" s="27">
        <v>969</v>
      </c>
      <c r="AC77" s="27">
        <v>417.99999999999994</v>
      </c>
      <c r="AD77" s="2" t="s">
        <v>505</v>
      </c>
      <c r="AE77" s="11">
        <v>2.0299999999999998</v>
      </c>
      <c r="AF77" s="11">
        <v>2.62</v>
      </c>
      <c r="AG77" s="27">
        <v>1086</v>
      </c>
      <c r="AH77" s="2">
        <v>0.21099999999999999</v>
      </c>
      <c r="AI77" s="2">
        <v>8.4000000000000005E-2</v>
      </c>
      <c r="AJ77" s="2">
        <v>1.2E-2</v>
      </c>
      <c r="AK77" s="2">
        <v>9.8000000000000004E-2</v>
      </c>
      <c r="AL77" s="12">
        <v>48.4</v>
      </c>
      <c r="AP77" s="2"/>
      <c r="AQ77" s="2"/>
      <c r="AS77" s="2"/>
      <c r="AT77" s="2"/>
      <c r="AV77" s="2"/>
    </row>
    <row r="78" spans="1:48" x14ac:dyDescent="0.2">
      <c r="A78" s="1" t="s">
        <v>103</v>
      </c>
      <c r="C78">
        <v>3015</v>
      </c>
      <c r="D78" t="s">
        <v>37</v>
      </c>
      <c r="E78" t="s">
        <v>478</v>
      </c>
      <c r="I78" s="12">
        <v>51.99</v>
      </c>
      <c r="J78" s="11">
        <v>1.012</v>
      </c>
      <c r="K78" s="2">
        <v>6.5500000000000003E-2</v>
      </c>
      <c r="L78" s="12">
        <f t="shared" si="0"/>
        <v>51.4</v>
      </c>
      <c r="N78" s="12">
        <v>43.6</v>
      </c>
      <c r="P78" s="27">
        <v>1118</v>
      </c>
      <c r="Q78" s="18">
        <v>8.9999999999999993E-3</v>
      </c>
      <c r="R78" s="12">
        <v>25</v>
      </c>
      <c r="S78" s="12">
        <v>11.2</v>
      </c>
      <c r="T78" s="27">
        <v>7473</v>
      </c>
      <c r="U78" s="2">
        <v>0.153</v>
      </c>
      <c r="V78" s="2">
        <v>0.23499999999999999</v>
      </c>
      <c r="W78" s="2">
        <v>0.45900000000000002</v>
      </c>
      <c r="X78" s="11">
        <v>1.83</v>
      </c>
      <c r="Y78" s="12">
        <v>66.900000000000006</v>
      </c>
      <c r="Z78" s="2">
        <v>8.9999999999999993E-3</v>
      </c>
      <c r="AA78" s="27">
        <v>3210</v>
      </c>
      <c r="AB78" s="27">
        <v>1057</v>
      </c>
      <c r="AC78" s="27">
        <v>726</v>
      </c>
      <c r="AD78" s="2" t="s">
        <v>505</v>
      </c>
      <c r="AE78" s="11">
        <v>5.19</v>
      </c>
      <c r="AF78" s="11">
        <v>1.39</v>
      </c>
      <c r="AG78" s="27">
        <v>969</v>
      </c>
      <c r="AH78" s="2">
        <v>0.22600000000000001</v>
      </c>
      <c r="AI78" s="2">
        <v>7.6999999999999999E-2</v>
      </c>
      <c r="AJ78" s="2">
        <v>2.1999999999999999E-2</v>
      </c>
      <c r="AK78" s="2">
        <v>0.154</v>
      </c>
      <c r="AL78" s="12">
        <v>65.2</v>
      </c>
      <c r="AP78" s="2"/>
      <c r="AQ78" s="2"/>
      <c r="AS78" s="2"/>
      <c r="AT78" s="2"/>
      <c r="AV78" s="2"/>
    </row>
    <row r="79" spans="1:48" x14ac:dyDescent="0.2">
      <c r="A79" s="1" t="s">
        <v>104</v>
      </c>
      <c r="C79">
        <v>3015</v>
      </c>
      <c r="D79" t="s">
        <v>37</v>
      </c>
      <c r="E79" t="s">
        <v>479</v>
      </c>
      <c r="I79" s="12">
        <v>51.7</v>
      </c>
      <c r="J79" s="11">
        <v>0.93</v>
      </c>
      <c r="K79" s="2">
        <v>6.3399999999999998E-2</v>
      </c>
      <c r="L79" s="12">
        <f t="shared" si="0"/>
        <v>55.6</v>
      </c>
      <c r="N79" s="12">
        <v>42.8</v>
      </c>
      <c r="P79" s="27">
        <v>1268</v>
      </c>
      <c r="Q79" s="18">
        <v>1.7000000000000001E-2</v>
      </c>
      <c r="R79" s="12">
        <v>23</v>
      </c>
      <c r="S79" s="12">
        <v>13.1</v>
      </c>
      <c r="T79" s="27">
        <v>9271</v>
      </c>
      <c r="U79" s="2">
        <v>0.17100000000000001</v>
      </c>
      <c r="V79" s="2">
        <v>0.28799999999999998</v>
      </c>
      <c r="W79" s="2">
        <v>0.51800000000000002</v>
      </c>
      <c r="X79" s="11">
        <v>1.56</v>
      </c>
      <c r="Y79" s="12">
        <v>80.7</v>
      </c>
      <c r="Z79" s="2">
        <v>1.2E-2</v>
      </c>
      <c r="AA79" s="27">
        <v>2821</v>
      </c>
      <c r="AB79" s="27">
        <v>1092</v>
      </c>
      <c r="AC79" s="27">
        <v>872</v>
      </c>
      <c r="AD79" s="2" t="s">
        <v>505</v>
      </c>
      <c r="AE79" s="11">
        <v>8.2200000000000006</v>
      </c>
      <c r="AF79" s="11">
        <v>1.26</v>
      </c>
      <c r="AG79" s="27">
        <v>1003</v>
      </c>
      <c r="AH79" s="2">
        <v>0.23100000000000001</v>
      </c>
      <c r="AI79" s="2">
        <v>7.5999999999999998E-2</v>
      </c>
      <c r="AJ79" s="2">
        <v>2.4E-2</v>
      </c>
      <c r="AK79" s="2">
        <v>0.22500000000000001</v>
      </c>
      <c r="AL79" s="12">
        <v>77.7</v>
      </c>
      <c r="AP79" s="2"/>
      <c r="AQ79" s="2"/>
      <c r="AS79" s="2"/>
      <c r="AT79" s="2"/>
      <c r="AV79" s="2"/>
    </row>
    <row r="80" spans="1:48" x14ac:dyDescent="0.2">
      <c r="A80" s="1" t="s">
        <v>105</v>
      </c>
      <c r="C80">
        <v>3015</v>
      </c>
      <c r="D80" t="s">
        <v>36</v>
      </c>
      <c r="E80" t="s">
        <v>34</v>
      </c>
      <c r="I80" s="12">
        <v>50.99</v>
      </c>
      <c r="J80" s="11">
        <v>0.97099999999999997</v>
      </c>
      <c r="K80" s="2">
        <v>6.7000000000000004E-2</v>
      </c>
      <c r="L80" s="12">
        <f t="shared" si="0"/>
        <v>52.5</v>
      </c>
      <c r="N80" s="12">
        <v>68.7</v>
      </c>
      <c r="P80" s="27">
        <v>506</v>
      </c>
      <c r="Q80" s="18">
        <v>5.0000000000000001E-3</v>
      </c>
      <c r="R80" s="12">
        <v>17.3</v>
      </c>
      <c r="S80" s="12">
        <v>7.5</v>
      </c>
      <c r="T80" s="27">
        <v>4891</v>
      </c>
      <c r="U80" s="2">
        <v>0.155</v>
      </c>
      <c r="V80" s="2">
        <v>0.151</v>
      </c>
      <c r="W80" s="2">
        <v>0.48</v>
      </c>
      <c r="X80" s="11">
        <v>2.1</v>
      </c>
      <c r="Y80" s="12">
        <v>43.5</v>
      </c>
      <c r="Z80" s="2">
        <v>4.0000000000000001E-3</v>
      </c>
      <c r="AA80" s="27">
        <v>3787</v>
      </c>
      <c r="AB80" s="27">
        <v>1153</v>
      </c>
      <c r="AC80" s="27">
        <v>640</v>
      </c>
      <c r="AD80" s="2">
        <v>5.1999999999999998E-2</v>
      </c>
      <c r="AE80" s="11">
        <v>1.82</v>
      </c>
      <c r="AF80" s="11">
        <v>2.77</v>
      </c>
      <c r="AG80" s="27">
        <v>1094</v>
      </c>
      <c r="AH80" s="2">
        <v>0.23</v>
      </c>
      <c r="AI80" s="2">
        <v>7.4999999999999997E-2</v>
      </c>
      <c r="AJ80" s="2">
        <v>1.7999999999999999E-2</v>
      </c>
      <c r="AK80" s="2">
        <v>7.6999999999999999E-2</v>
      </c>
      <c r="AL80" s="12">
        <v>58.6</v>
      </c>
      <c r="AP80" s="2"/>
      <c r="AQ80" s="2"/>
      <c r="AS80" s="2"/>
      <c r="AT80" s="2"/>
      <c r="AV80" s="2"/>
    </row>
    <row r="81" spans="1:48" x14ac:dyDescent="0.2">
      <c r="A81" s="1" t="s">
        <v>106</v>
      </c>
      <c r="C81">
        <v>3015</v>
      </c>
      <c r="D81" t="s">
        <v>36</v>
      </c>
      <c r="E81" t="s">
        <v>478</v>
      </c>
      <c r="I81" s="12">
        <v>51.92</v>
      </c>
      <c r="J81" s="11">
        <v>0.98799999999999999</v>
      </c>
      <c r="K81" s="2">
        <v>6.5699999999999995E-2</v>
      </c>
      <c r="L81" s="12">
        <f t="shared" si="0"/>
        <v>52.6</v>
      </c>
      <c r="N81" s="12">
        <v>54.9</v>
      </c>
      <c r="P81" s="27">
        <v>763.00000000000011</v>
      </c>
      <c r="Q81" s="18">
        <v>0.01</v>
      </c>
      <c r="R81" s="12">
        <v>17.600000000000001</v>
      </c>
      <c r="S81" s="12">
        <v>12.4</v>
      </c>
      <c r="T81" s="27">
        <v>8414</v>
      </c>
      <c r="U81" s="2">
        <v>0.23400000000000001</v>
      </c>
      <c r="V81" s="2">
        <v>0.25700000000000001</v>
      </c>
      <c r="W81" s="2">
        <v>0.57699999999999996</v>
      </c>
      <c r="X81" s="11">
        <v>1.63</v>
      </c>
      <c r="Y81" s="12">
        <v>60.1</v>
      </c>
      <c r="Z81" s="2">
        <v>8.0000000000000002E-3</v>
      </c>
      <c r="AA81" s="27">
        <v>3047.0000000000005</v>
      </c>
      <c r="AB81" s="27">
        <v>1477</v>
      </c>
      <c r="AC81" s="27">
        <v>1054</v>
      </c>
      <c r="AD81" s="2">
        <v>0.14799999999999999</v>
      </c>
      <c r="AE81" s="11">
        <v>6.57</v>
      </c>
      <c r="AF81" s="11">
        <v>2.99</v>
      </c>
      <c r="AG81" s="27">
        <v>952.00000000000011</v>
      </c>
      <c r="AH81" s="2">
        <v>0.214</v>
      </c>
      <c r="AI81" s="2">
        <v>7.9000000000000001E-2</v>
      </c>
      <c r="AJ81" s="2">
        <v>1.7999999999999999E-2</v>
      </c>
      <c r="AK81" s="2">
        <v>0.112</v>
      </c>
      <c r="AL81" s="12">
        <v>84.5</v>
      </c>
      <c r="AP81" s="2"/>
      <c r="AQ81" s="2"/>
      <c r="AS81" s="2"/>
      <c r="AT81" s="2"/>
      <c r="AV81" s="2"/>
    </row>
    <row r="82" spans="1:48" x14ac:dyDescent="0.2">
      <c r="A82" s="1" t="s">
        <v>107</v>
      </c>
      <c r="C82">
        <v>3015</v>
      </c>
      <c r="D82" t="s">
        <v>36</v>
      </c>
      <c r="E82" t="s">
        <v>479</v>
      </c>
      <c r="I82" s="12">
        <v>51.88</v>
      </c>
      <c r="J82" s="11">
        <v>0.83199999999999996</v>
      </c>
      <c r="K82" s="2">
        <v>0.06</v>
      </c>
      <c r="L82" s="12">
        <f t="shared" si="0"/>
        <v>62.4</v>
      </c>
      <c r="N82" s="12">
        <v>35</v>
      </c>
      <c r="P82" s="27">
        <v>844</v>
      </c>
      <c r="Q82" s="18">
        <v>1.0999999999999999E-2</v>
      </c>
      <c r="R82" s="12">
        <v>16.8</v>
      </c>
      <c r="S82" s="12">
        <v>15.7</v>
      </c>
      <c r="T82" s="27">
        <v>10024</v>
      </c>
      <c r="U82" s="2">
        <v>0.26400000000000001</v>
      </c>
      <c r="V82" s="2">
        <v>0.30599999999999999</v>
      </c>
      <c r="W82" s="2">
        <v>0.51700000000000002</v>
      </c>
      <c r="X82" s="11">
        <v>1.28</v>
      </c>
      <c r="Y82" s="12">
        <v>71.8</v>
      </c>
      <c r="Z82" s="2">
        <v>1.2E-2</v>
      </c>
      <c r="AA82" s="27">
        <v>2770.0000000000005</v>
      </c>
      <c r="AB82" s="27">
        <v>1359</v>
      </c>
      <c r="AC82" s="27">
        <v>1328</v>
      </c>
      <c r="AD82" s="2">
        <v>0.151</v>
      </c>
      <c r="AE82" s="11">
        <v>3.78</v>
      </c>
      <c r="AF82" s="11">
        <v>1.9</v>
      </c>
      <c r="AG82" s="27">
        <v>855.00000000000011</v>
      </c>
      <c r="AH82" s="2">
        <v>0.216</v>
      </c>
      <c r="AI82" s="2">
        <v>7.5999999999999998E-2</v>
      </c>
      <c r="AJ82" s="2">
        <v>2.1000000000000001E-2</v>
      </c>
      <c r="AK82" s="2">
        <v>0.16800000000000001</v>
      </c>
      <c r="AL82" s="12">
        <v>91.3</v>
      </c>
      <c r="AP82" s="2"/>
      <c r="AQ82" s="2"/>
      <c r="AS82" s="2"/>
      <c r="AT82" s="2"/>
      <c r="AV82" s="2"/>
    </row>
    <row r="83" spans="1:48" x14ac:dyDescent="0.2">
      <c r="A83" s="1" t="s">
        <v>108</v>
      </c>
      <c r="C83">
        <v>3015</v>
      </c>
      <c r="D83" t="s">
        <v>481</v>
      </c>
      <c r="E83" t="s">
        <v>34</v>
      </c>
      <c r="I83" s="12">
        <v>50.73</v>
      </c>
      <c r="J83" s="11">
        <v>1.103</v>
      </c>
      <c r="K83" s="2">
        <v>7.9399999999999998E-2</v>
      </c>
      <c r="L83" s="12">
        <f t="shared" si="0"/>
        <v>46</v>
      </c>
      <c r="N83" s="12">
        <v>122.7</v>
      </c>
      <c r="P83" s="27">
        <v>423</v>
      </c>
      <c r="Q83" s="18">
        <v>5.0000000000000001E-3</v>
      </c>
      <c r="R83" s="12">
        <v>21.5</v>
      </c>
      <c r="S83" s="12">
        <v>8.5</v>
      </c>
      <c r="T83" s="27">
        <v>4344</v>
      </c>
      <c r="U83" s="2">
        <v>8.2000000000000003E-2</v>
      </c>
      <c r="V83" s="2">
        <v>0.121</v>
      </c>
      <c r="W83" s="2">
        <v>0.78800000000000003</v>
      </c>
      <c r="X83" s="11">
        <v>2</v>
      </c>
      <c r="Y83" s="12">
        <v>44.8</v>
      </c>
      <c r="Z83" s="2">
        <v>4.0000000000000001E-3</v>
      </c>
      <c r="AA83" s="27">
        <v>3378</v>
      </c>
      <c r="AB83" s="27">
        <v>1190</v>
      </c>
      <c r="AC83" s="27">
        <v>359</v>
      </c>
      <c r="AD83" s="2">
        <v>0.104</v>
      </c>
      <c r="AE83" s="11">
        <v>1.93</v>
      </c>
      <c r="AF83" s="11">
        <v>2.75</v>
      </c>
      <c r="AG83" s="27">
        <v>1238</v>
      </c>
      <c r="AH83" s="2">
        <v>0.20200000000000001</v>
      </c>
      <c r="AI83" s="2">
        <v>8.6999999999999994E-2</v>
      </c>
      <c r="AJ83" s="2">
        <v>1.4999999999999999E-2</v>
      </c>
      <c r="AK83" s="2">
        <v>7.9000000000000001E-2</v>
      </c>
      <c r="AL83" s="12">
        <v>46.6</v>
      </c>
      <c r="AP83" s="2"/>
      <c r="AQ83" s="2"/>
      <c r="AS83" s="2"/>
      <c r="AT83" s="2"/>
      <c r="AV83" s="2"/>
    </row>
    <row r="84" spans="1:48" x14ac:dyDescent="0.2">
      <c r="A84" s="1" t="s">
        <v>109</v>
      </c>
      <c r="C84">
        <v>3015</v>
      </c>
      <c r="D84" t="s">
        <v>481</v>
      </c>
      <c r="E84" t="s">
        <v>478</v>
      </c>
      <c r="I84" s="12">
        <v>52</v>
      </c>
      <c r="J84" s="11">
        <v>0.95699999999999996</v>
      </c>
      <c r="K84" s="2">
        <v>7.0300000000000001E-2</v>
      </c>
      <c r="L84" s="12">
        <f t="shared" si="0"/>
        <v>54.3</v>
      </c>
      <c r="N84" s="12">
        <v>109.2</v>
      </c>
      <c r="P84" s="27">
        <v>707</v>
      </c>
      <c r="Q84" s="18">
        <v>1.0999999999999999E-2</v>
      </c>
      <c r="R84" s="12">
        <v>25.6</v>
      </c>
      <c r="S84" s="12">
        <v>13.4</v>
      </c>
      <c r="T84" s="27">
        <v>7279</v>
      </c>
      <c r="U84" s="2">
        <v>0.105</v>
      </c>
      <c r="V84" s="2">
        <v>0.191</v>
      </c>
      <c r="W84" s="2">
        <v>0.90100000000000002</v>
      </c>
      <c r="X84" s="11">
        <v>1.48</v>
      </c>
      <c r="Y84" s="12">
        <v>65.3</v>
      </c>
      <c r="Z84" s="2">
        <v>7.0000000000000001E-3</v>
      </c>
      <c r="AA84" s="27">
        <v>2455</v>
      </c>
      <c r="AB84" s="27">
        <v>1174</v>
      </c>
      <c r="AC84" s="27">
        <v>593</v>
      </c>
      <c r="AD84" s="2">
        <v>0.183</v>
      </c>
      <c r="AE84" s="11">
        <v>1.48</v>
      </c>
      <c r="AF84" s="11">
        <v>1.58</v>
      </c>
      <c r="AG84" s="27">
        <v>949</v>
      </c>
      <c r="AH84" s="2">
        <v>0.24099999999999999</v>
      </c>
      <c r="AI84" s="2">
        <v>8.1000000000000003E-2</v>
      </c>
      <c r="AJ84" s="2">
        <v>2.3E-2</v>
      </c>
      <c r="AK84" s="2">
        <v>0.14399999999999999</v>
      </c>
      <c r="AL84" s="12">
        <v>53.4</v>
      </c>
      <c r="AP84" s="2"/>
      <c r="AQ84" s="2"/>
      <c r="AS84" s="2"/>
      <c r="AT84" s="2"/>
      <c r="AV84" s="2"/>
    </row>
    <row r="85" spans="1:48" x14ac:dyDescent="0.2">
      <c r="A85" s="1" t="s">
        <v>110</v>
      </c>
      <c r="C85">
        <v>3015</v>
      </c>
      <c r="D85" t="s">
        <v>481</v>
      </c>
      <c r="E85" t="s">
        <v>479</v>
      </c>
      <c r="I85" s="12">
        <v>52.14</v>
      </c>
      <c r="J85" s="11">
        <v>0.91300000000000003</v>
      </c>
      <c r="K85" s="2">
        <v>6.8400000000000002E-2</v>
      </c>
      <c r="L85" s="12">
        <f t="shared" ref="L85:L148" si="1">ROUND(I85/J85,1)</f>
        <v>57.1</v>
      </c>
      <c r="N85" s="12">
        <v>69.8</v>
      </c>
      <c r="P85" s="27">
        <v>683</v>
      </c>
      <c r="Q85" s="18">
        <v>1.0999999999999999E-2</v>
      </c>
      <c r="R85" s="12">
        <v>24.2</v>
      </c>
      <c r="S85" s="12">
        <v>13.1</v>
      </c>
      <c r="T85" s="27">
        <v>7203.0000000000009</v>
      </c>
      <c r="U85" s="2">
        <v>0.11700000000000001</v>
      </c>
      <c r="V85" s="2">
        <v>0.20300000000000001</v>
      </c>
      <c r="W85" s="2">
        <v>0.51700000000000002</v>
      </c>
      <c r="X85" s="11">
        <v>1.45</v>
      </c>
      <c r="Y85" s="12">
        <v>64.099999999999994</v>
      </c>
      <c r="Z85" s="2">
        <v>7.0000000000000001E-3</v>
      </c>
      <c r="AA85" s="27">
        <v>2433</v>
      </c>
      <c r="AB85" s="27">
        <v>1141</v>
      </c>
      <c r="AC85" s="27">
        <v>552</v>
      </c>
      <c r="AD85" s="2">
        <v>7.8E-2</v>
      </c>
      <c r="AE85" s="11">
        <v>2.4900000000000002</v>
      </c>
      <c r="AF85" s="11">
        <v>1.05</v>
      </c>
      <c r="AG85" s="27">
        <v>914</v>
      </c>
      <c r="AH85" s="2">
        <v>0.222</v>
      </c>
      <c r="AI85" s="2">
        <v>7.9000000000000001E-2</v>
      </c>
      <c r="AJ85" s="2">
        <v>2.1000000000000001E-2</v>
      </c>
      <c r="AK85" s="2">
        <v>0.14099999999999999</v>
      </c>
      <c r="AL85" s="12">
        <v>54.4</v>
      </c>
      <c r="AP85" s="2"/>
      <c r="AQ85" s="2"/>
      <c r="AS85" s="2"/>
      <c r="AT85" s="2"/>
      <c r="AV85" s="2"/>
    </row>
    <row r="86" spans="1:48" x14ac:dyDescent="0.2">
      <c r="A86" s="1" t="s">
        <v>111</v>
      </c>
      <c r="C86">
        <v>3015</v>
      </c>
      <c r="D86" t="s">
        <v>38</v>
      </c>
      <c r="E86" t="s">
        <v>34</v>
      </c>
      <c r="I86" s="12">
        <v>50.05</v>
      </c>
      <c r="J86" s="11">
        <v>1.0349999999999999</v>
      </c>
      <c r="K86" s="2">
        <v>6.6299999999999998E-2</v>
      </c>
      <c r="L86" s="12">
        <f t="shared" si="1"/>
        <v>48.4</v>
      </c>
      <c r="N86" s="12">
        <v>35.9</v>
      </c>
      <c r="P86" s="27">
        <v>457</v>
      </c>
      <c r="Q86" s="18">
        <v>4.0000000000000001E-3</v>
      </c>
      <c r="R86" s="12">
        <v>16.7</v>
      </c>
      <c r="S86" s="12">
        <v>5.9</v>
      </c>
      <c r="T86" s="27">
        <v>3479.9999999999995</v>
      </c>
      <c r="U86" s="2">
        <v>7.0999999999999994E-2</v>
      </c>
      <c r="V86" s="2">
        <v>0.104</v>
      </c>
      <c r="W86" s="2">
        <v>0.45900000000000002</v>
      </c>
      <c r="X86" s="11">
        <v>2.3199999999999998</v>
      </c>
      <c r="Y86" s="12">
        <v>35.6</v>
      </c>
      <c r="Z86" s="2">
        <v>3.0000000000000001E-3</v>
      </c>
      <c r="AA86" s="27">
        <v>3045</v>
      </c>
      <c r="AB86" s="27">
        <v>835</v>
      </c>
      <c r="AC86" s="27">
        <v>248.99999999999997</v>
      </c>
      <c r="AD86" s="2">
        <v>6.0999999999999999E-2</v>
      </c>
      <c r="AE86" s="11">
        <v>1.57</v>
      </c>
      <c r="AF86" s="11">
        <v>1.78</v>
      </c>
      <c r="AG86" s="27">
        <v>1065</v>
      </c>
      <c r="AH86" s="2">
        <v>0.22</v>
      </c>
      <c r="AI86" s="2">
        <v>7.0000000000000007E-2</v>
      </c>
      <c r="AJ86" s="2">
        <v>3.5000000000000003E-2</v>
      </c>
      <c r="AK86" s="2">
        <v>5.8000000000000003E-2</v>
      </c>
      <c r="AL86" s="12">
        <v>35.299999999999997</v>
      </c>
      <c r="AP86" s="2"/>
      <c r="AQ86" s="2"/>
      <c r="AS86" s="2"/>
      <c r="AT86" s="2"/>
      <c r="AV86" s="2"/>
    </row>
    <row r="87" spans="1:48" x14ac:dyDescent="0.2">
      <c r="A87" s="1" t="s">
        <v>112</v>
      </c>
      <c r="C87">
        <v>3015</v>
      </c>
      <c r="D87" t="s">
        <v>38</v>
      </c>
      <c r="E87" t="s">
        <v>478</v>
      </c>
      <c r="I87" s="12">
        <v>52.03</v>
      </c>
      <c r="J87" s="11">
        <v>0.93700000000000006</v>
      </c>
      <c r="K87" s="2">
        <v>6.1499999999999999E-2</v>
      </c>
      <c r="L87" s="12">
        <f t="shared" si="1"/>
        <v>55.5</v>
      </c>
      <c r="N87" s="12">
        <v>37</v>
      </c>
      <c r="P87" s="27">
        <v>755</v>
      </c>
      <c r="Q87" s="18">
        <v>1.0999999999999999E-2</v>
      </c>
      <c r="R87" s="12">
        <v>14.8</v>
      </c>
      <c r="S87" s="12">
        <v>12.3</v>
      </c>
      <c r="T87" s="27">
        <v>7930</v>
      </c>
      <c r="U87" s="2">
        <v>0.10199999999999999</v>
      </c>
      <c r="V87" s="2">
        <v>0.158</v>
      </c>
      <c r="W87" s="2">
        <v>0.38500000000000001</v>
      </c>
      <c r="X87" s="11">
        <v>1.37</v>
      </c>
      <c r="Y87" s="12">
        <v>49.6</v>
      </c>
      <c r="Z87" s="2">
        <v>7.0000000000000001E-3</v>
      </c>
      <c r="AA87" s="27">
        <v>2379</v>
      </c>
      <c r="AB87" s="27">
        <v>828</v>
      </c>
      <c r="AC87" s="27">
        <v>523</v>
      </c>
      <c r="AD87" s="2">
        <v>6.0999999999999999E-2</v>
      </c>
      <c r="AE87" s="11">
        <v>3.18</v>
      </c>
      <c r="AF87" s="11">
        <v>0.66</v>
      </c>
      <c r="AG87" s="27">
        <v>961.99999999999989</v>
      </c>
      <c r="AH87" s="2">
        <v>0.20899999999999999</v>
      </c>
      <c r="AI87" s="2">
        <v>7.2999999999999995E-2</v>
      </c>
      <c r="AJ87" s="2">
        <v>5.8999999999999997E-2</v>
      </c>
      <c r="AK87" s="2">
        <v>0.114</v>
      </c>
      <c r="AL87" s="12">
        <v>33.9</v>
      </c>
      <c r="AP87" s="2"/>
      <c r="AQ87" s="2"/>
      <c r="AS87" s="2"/>
      <c r="AT87" s="2"/>
      <c r="AV87" s="2"/>
    </row>
    <row r="88" spans="1:48" x14ac:dyDescent="0.2">
      <c r="A88" s="1" t="s">
        <v>113</v>
      </c>
      <c r="C88">
        <v>3015</v>
      </c>
      <c r="D88" t="s">
        <v>38</v>
      </c>
      <c r="E88" t="s">
        <v>479</v>
      </c>
      <c r="I88" s="12">
        <v>52.6</v>
      </c>
      <c r="J88" s="11">
        <v>0.86399999999999999</v>
      </c>
      <c r="K88" s="2">
        <v>5.8999999999999997E-2</v>
      </c>
      <c r="L88" s="12">
        <f t="shared" si="1"/>
        <v>60.9</v>
      </c>
      <c r="N88" s="12">
        <v>57</v>
      </c>
      <c r="P88" s="27">
        <v>747</v>
      </c>
      <c r="Q88" s="18">
        <v>8.9999999999999993E-3</v>
      </c>
      <c r="R88" s="12">
        <v>13.4</v>
      </c>
      <c r="S88" s="12">
        <v>12.9</v>
      </c>
      <c r="T88" s="27">
        <v>8544</v>
      </c>
      <c r="U88" s="2">
        <v>0.106</v>
      </c>
      <c r="V88" s="2">
        <v>0.16600000000000001</v>
      </c>
      <c r="W88" s="2">
        <v>0.47699999999999998</v>
      </c>
      <c r="X88" s="11">
        <v>1.26</v>
      </c>
      <c r="Y88" s="12">
        <v>61.6</v>
      </c>
      <c r="Z88" s="2">
        <v>8.0000000000000002E-3</v>
      </c>
      <c r="AA88" s="27">
        <v>2484</v>
      </c>
      <c r="AB88" s="27">
        <v>859</v>
      </c>
      <c r="AC88" s="27">
        <v>516</v>
      </c>
      <c r="AD88" s="2">
        <v>0.122</v>
      </c>
      <c r="AE88" s="11">
        <v>1.07</v>
      </c>
      <c r="AF88" s="11">
        <v>1.06</v>
      </c>
      <c r="AG88" s="27">
        <v>977</v>
      </c>
      <c r="AH88" s="2">
        <v>0.21</v>
      </c>
      <c r="AI88" s="2">
        <v>7.2999999999999995E-2</v>
      </c>
      <c r="AJ88" s="2">
        <v>6.4000000000000001E-2</v>
      </c>
      <c r="AK88" s="2">
        <v>0.13800000000000001</v>
      </c>
      <c r="AL88" s="12">
        <v>32.799999999999997</v>
      </c>
      <c r="AP88" s="2"/>
      <c r="AQ88" s="2"/>
      <c r="AS88" s="2"/>
      <c r="AT88" s="2"/>
      <c r="AV88" s="2"/>
    </row>
    <row r="89" spans="1:48" x14ac:dyDescent="0.2">
      <c r="A89" s="1" t="s">
        <v>114</v>
      </c>
      <c r="C89">
        <v>3015</v>
      </c>
      <c r="D89" t="s">
        <v>38</v>
      </c>
      <c r="E89" t="s">
        <v>34</v>
      </c>
      <c r="F89" t="s">
        <v>482</v>
      </c>
      <c r="I89" s="12">
        <v>49.91</v>
      </c>
      <c r="J89" s="11">
        <v>1.0680000000000001</v>
      </c>
      <c r="K89" s="2">
        <v>7.3700000000000002E-2</v>
      </c>
      <c r="L89" s="12">
        <f t="shared" si="1"/>
        <v>46.7</v>
      </c>
      <c r="N89" s="12">
        <v>44.8</v>
      </c>
      <c r="P89" s="27">
        <v>519</v>
      </c>
      <c r="Q89" s="18">
        <v>3.0000000000000001E-3</v>
      </c>
      <c r="R89" s="12">
        <v>22.3</v>
      </c>
      <c r="S89" s="12">
        <v>4.5999999999999996</v>
      </c>
      <c r="T89" s="27">
        <v>2996</v>
      </c>
      <c r="U89" s="2">
        <v>6.7000000000000004E-2</v>
      </c>
      <c r="V89" s="2">
        <v>0.111</v>
      </c>
      <c r="W89" s="2">
        <v>0.26800000000000002</v>
      </c>
      <c r="X89" s="11">
        <v>2.37</v>
      </c>
      <c r="Y89" s="12">
        <v>43.3</v>
      </c>
      <c r="Z89" s="2">
        <v>3.0000000000000001E-3</v>
      </c>
      <c r="AA89" s="27">
        <v>4084</v>
      </c>
      <c r="AB89" s="27">
        <v>934</v>
      </c>
      <c r="AC89" s="27">
        <v>219</v>
      </c>
      <c r="AD89" s="2">
        <v>5.0999999999999997E-2</v>
      </c>
      <c r="AE89" s="11">
        <v>2.0299999999999998</v>
      </c>
      <c r="AF89" s="11">
        <v>2.13</v>
      </c>
      <c r="AG89" s="27">
        <v>1109</v>
      </c>
      <c r="AH89" s="2">
        <v>0.21199999999999999</v>
      </c>
      <c r="AI89" s="2">
        <v>7.5999999999999998E-2</v>
      </c>
      <c r="AJ89" s="2">
        <v>3.2000000000000001E-2</v>
      </c>
      <c r="AK89" s="2">
        <v>6.8000000000000005E-2</v>
      </c>
      <c r="AL89" s="12">
        <v>46.9</v>
      </c>
      <c r="AP89" s="2"/>
      <c r="AQ89" s="2"/>
      <c r="AS89" s="2"/>
      <c r="AT89" s="2"/>
      <c r="AV89" s="2"/>
    </row>
    <row r="90" spans="1:48" x14ac:dyDescent="0.2">
      <c r="A90" s="1" t="s">
        <v>115</v>
      </c>
      <c r="C90">
        <v>3015</v>
      </c>
      <c r="D90" t="s">
        <v>38</v>
      </c>
      <c r="E90" t="s">
        <v>478</v>
      </c>
      <c r="F90" t="s">
        <v>482</v>
      </c>
      <c r="I90" s="12">
        <v>51.08</v>
      </c>
      <c r="J90" s="11">
        <v>0.94099999999999995</v>
      </c>
      <c r="K90" s="2">
        <v>6.2100000000000002E-2</v>
      </c>
      <c r="L90" s="12">
        <f t="shared" si="1"/>
        <v>54.3</v>
      </c>
      <c r="N90" s="12">
        <v>20.2</v>
      </c>
      <c r="P90" s="27">
        <v>817</v>
      </c>
      <c r="Q90" s="18">
        <v>1.4E-2</v>
      </c>
      <c r="R90" s="12">
        <v>19.7</v>
      </c>
      <c r="S90" s="12">
        <v>11.4</v>
      </c>
      <c r="T90" s="27">
        <v>7403.9999999999991</v>
      </c>
      <c r="U90" s="2">
        <v>0.105</v>
      </c>
      <c r="V90" s="2">
        <v>0.16700000000000001</v>
      </c>
      <c r="W90" s="2">
        <v>0.73899999999999999</v>
      </c>
      <c r="X90" s="11">
        <v>1.73</v>
      </c>
      <c r="Y90" s="12">
        <v>52.2</v>
      </c>
      <c r="Z90" s="2">
        <v>6.0000000000000001E-3</v>
      </c>
      <c r="AA90" s="27">
        <v>2798</v>
      </c>
      <c r="AB90" s="27">
        <v>1088</v>
      </c>
      <c r="AC90" s="27">
        <v>472</v>
      </c>
      <c r="AD90" s="2">
        <v>7.1999999999999995E-2</v>
      </c>
      <c r="AE90" s="11">
        <v>2.62</v>
      </c>
      <c r="AF90" s="11">
        <v>1.08</v>
      </c>
      <c r="AG90" s="27">
        <v>1007</v>
      </c>
      <c r="AH90" s="2">
        <v>0.23499999999999999</v>
      </c>
      <c r="AI90" s="2">
        <v>7.4999999999999997E-2</v>
      </c>
      <c r="AJ90" s="2">
        <v>5.8999999999999997E-2</v>
      </c>
      <c r="AK90" s="2">
        <v>0.1</v>
      </c>
      <c r="AL90" s="12">
        <v>51.4</v>
      </c>
      <c r="AP90" s="2"/>
      <c r="AQ90" s="2"/>
      <c r="AS90" s="2"/>
      <c r="AT90" s="2"/>
      <c r="AV90" s="2"/>
    </row>
    <row r="91" spans="1:48" x14ac:dyDescent="0.2">
      <c r="A91" s="1" t="s">
        <v>116</v>
      </c>
      <c r="C91">
        <v>3015</v>
      </c>
      <c r="D91" t="s">
        <v>38</v>
      </c>
      <c r="E91" t="s">
        <v>479</v>
      </c>
      <c r="F91" t="s">
        <v>482</v>
      </c>
      <c r="I91" s="12">
        <v>51.21</v>
      </c>
      <c r="J91" s="11">
        <v>0.877</v>
      </c>
      <c r="K91" s="2">
        <v>6.2600000000000003E-2</v>
      </c>
      <c r="L91" s="12">
        <f t="shared" si="1"/>
        <v>58.4</v>
      </c>
      <c r="N91" s="12">
        <v>52.3</v>
      </c>
      <c r="P91" s="27">
        <v>840.99999999999989</v>
      </c>
      <c r="Q91" s="18">
        <v>1.7999999999999999E-2</v>
      </c>
      <c r="R91" s="12">
        <v>13.9</v>
      </c>
      <c r="S91" s="12">
        <v>13.9</v>
      </c>
      <c r="T91" s="27">
        <v>9214</v>
      </c>
      <c r="U91" s="2">
        <v>0.11799999999999999</v>
      </c>
      <c r="V91" s="2">
        <v>0.16900000000000001</v>
      </c>
      <c r="W91" s="2">
        <v>0.39800000000000002</v>
      </c>
      <c r="X91" s="11">
        <v>1.36</v>
      </c>
      <c r="Y91" s="12">
        <v>57.7</v>
      </c>
      <c r="Z91" s="2">
        <v>8.0000000000000002E-3</v>
      </c>
      <c r="AA91" s="27">
        <v>2454</v>
      </c>
      <c r="AB91" s="27">
        <v>1086</v>
      </c>
      <c r="AC91" s="27">
        <v>522</v>
      </c>
      <c r="AD91" s="2">
        <v>8.6999999999999994E-2</v>
      </c>
      <c r="AE91" s="11">
        <v>1.55</v>
      </c>
      <c r="AF91" s="11">
        <v>0.73</v>
      </c>
      <c r="AG91" s="27">
        <v>1019.9999999999999</v>
      </c>
      <c r="AH91" s="2">
        <v>0.216</v>
      </c>
      <c r="AI91" s="2">
        <v>7.5999999999999998E-2</v>
      </c>
      <c r="AJ91" s="2">
        <v>7.8E-2</v>
      </c>
      <c r="AK91" s="2">
        <v>0.126</v>
      </c>
      <c r="AL91" s="12">
        <v>47.5</v>
      </c>
      <c r="AP91" s="2"/>
      <c r="AQ91" s="2"/>
      <c r="AS91" s="2"/>
      <c r="AT91" s="2"/>
      <c r="AV91" s="2"/>
    </row>
    <row r="92" spans="1:48" x14ac:dyDescent="0.2">
      <c r="A92" s="1" t="s">
        <v>117</v>
      </c>
      <c r="C92">
        <v>3017</v>
      </c>
      <c r="D92" t="s">
        <v>480</v>
      </c>
      <c r="E92" t="s">
        <v>34</v>
      </c>
      <c r="I92" s="12">
        <v>50.96</v>
      </c>
      <c r="J92" s="11">
        <v>1.0840000000000001</v>
      </c>
      <c r="K92" s="2">
        <v>8.1199999999999994E-2</v>
      </c>
      <c r="L92" s="12">
        <f t="shared" si="1"/>
        <v>47</v>
      </c>
      <c r="N92" s="12">
        <v>95.5</v>
      </c>
      <c r="P92" s="27">
        <v>329</v>
      </c>
      <c r="Q92" s="26" t="s">
        <v>505</v>
      </c>
      <c r="R92" s="12">
        <v>9.8000000000000007</v>
      </c>
      <c r="S92" s="12">
        <v>26.8</v>
      </c>
      <c r="T92" s="27">
        <v>2827</v>
      </c>
      <c r="U92" s="2">
        <v>0.115</v>
      </c>
      <c r="V92" s="2">
        <v>0.13400000000000001</v>
      </c>
      <c r="W92" s="2">
        <v>0.249</v>
      </c>
      <c r="X92" s="11">
        <v>2.82</v>
      </c>
      <c r="Y92" s="12">
        <v>31.2</v>
      </c>
      <c r="Z92" s="2">
        <v>2E-3</v>
      </c>
      <c r="AA92" s="27">
        <v>5447</v>
      </c>
      <c r="AB92" s="27">
        <v>924</v>
      </c>
      <c r="AC92" s="27">
        <v>483</v>
      </c>
      <c r="AD92" s="2">
        <v>4.8000000000000001E-2</v>
      </c>
      <c r="AE92" s="11">
        <v>1.18</v>
      </c>
      <c r="AF92" s="11">
        <v>3.46</v>
      </c>
      <c r="AG92" s="27">
        <v>1344</v>
      </c>
      <c r="AH92" s="2">
        <v>0.20699999999999999</v>
      </c>
      <c r="AI92" s="2">
        <v>8.4000000000000005E-2</v>
      </c>
      <c r="AJ92" s="2">
        <v>3.7999999999999999E-2</v>
      </c>
      <c r="AK92" s="2">
        <v>3.3000000000000002E-2</v>
      </c>
      <c r="AL92" s="12">
        <v>57.9</v>
      </c>
      <c r="AP92" s="2"/>
      <c r="AQ92" s="2"/>
      <c r="AS92" s="2"/>
      <c r="AT92" s="2"/>
      <c r="AV92" s="2"/>
    </row>
    <row r="93" spans="1:48" x14ac:dyDescent="0.2">
      <c r="A93" s="1" t="s">
        <v>118</v>
      </c>
      <c r="C93">
        <v>3017</v>
      </c>
      <c r="D93" t="s">
        <v>480</v>
      </c>
      <c r="E93" t="s">
        <v>478</v>
      </c>
      <c r="I93" s="12">
        <v>52.29</v>
      </c>
      <c r="J93" s="11">
        <v>0.93600000000000005</v>
      </c>
      <c r="K93" s="2">
        <v>6.59E-2</v>
      </c>
      <c r="L93" s="12">
        <f t="shared" si="1"/>
        <v>55.9</v>
      </c>
      <c r="N93" s="12">
        <v>57.9</v>
      </c>
      <c r="P93" s="27">
        <v>573</v>
      </c>
      <c r="Q93" s="18">
        <v>6.0000000000000001E-3</v>
      </c>
      <c r="R93" s="12">
        <v>11.9</v>
      </c>
      <c r="S93" s="12">
        <v>55.9</v>
      </c>
      <c r="T93" s="27">
        <v>5634</v>
      </c>
      <c r="U93" s="2">
        <v>0.152</v>
      </c>
      <c r="V93" s="2">
        <v>0.25600000000000001</v>
      </c>
      <c r="W93" s="2">
        <v>0.32</v>
      </c>
      <c r="X93" s="11">
        <v>1.48</v>
      </c>
      <c r="Y93" s="12">
        <v>43.4</v>
      </c>
      <c r="Z93" s="2">
        <v>6.0000000000000001E-3</v>
      </c>
      <c r="AA93" s="27">
        <v>2903</v>
      </c>
      <c r="AB93" s="27">
        <v>815</v>
      </c>
      <c r="AC93" s="27">
        <v>1031</v>
      </c>
      <c r="AD93" s="2">
        <v>4.7E-2</v>
      </c>
      <c r="AE93" s="11">
        <v>1.32</v>
      </c>
      <c r="AF93" s="11">
        <v>1.54</v>
      </c>
      <c r="AG93" s="27">
        <v>930</v>
      </c>
      <c r="AH93" s="2">
        <v>0.21199999999999999</v>
      </c>
      <c r="AI93" s="2">
        <v>7.2999999999999995E-2</v>
      </c>
      <c r="AJ93" s="2">
        <v>7.4999999999999997E-2</v>
      </c>
      <c r="AK93" s="2">
        <v>7.9000000000000001E-2</v>
      </c>
      <c r="AL93" s="12">
        <v>73.5</v>
      </c>
      <c r="AP93" s="2"/>
      <c r="AQ93" s="2"/>
      <c r="AS93" s="2"/>
      <c r="AT93" s="2"/>
      <c r="AV93" s="2"/>
    </row>
    <row r="94" spans="1:48" x14ac:dyDescent="0.2">
      <c r="A94" s="1" t="s">
        <v>119</v>
      </c>
      <c r="C94">
        <v>3017</v>
      </c>
      <c r="D94" t="s">
        <v>480</v>
      </c>
      <c r="E94" t="s">
        <v>479</v>
      </c>
      <c r="I94" s="12">
        <v>52.29</v>
      </c>
      <c r="J94" s="11">
        <v>0.88300000000000001</v>
      </c>
      <c r="K94" s="2">
        <v>6.5000000000000002E-2</v>
      </c>
      <c r="L94" s="12">
        <f t="shared" si="1"/>
        <v>59.2</v>
      </c>
      <c r="N94" s="12">
        <v>80.400000000000006</v>
      </c>
      <c r="P94" s="27">
        <v>646</v>
      </c>
      <c r="Q94" s="18">
        <v>3.0000000000000001E-3</v>
      </c>
      <c r="R94" s="12">
        <v>12.9</v>
      </c>
      <c r="S94" s="12">
        <v>63.7</v>
      </c>
      <c r="T94" s="27">
        <v>6897</v>
      </c>
      <c r="U94" s="2">
        <v>0.18099999999999999</v>
      </c>
      <c r="V94" s="2">
        <v>0.29199999999999998</v>
      </c>
      <c r="W94" s="2">
        <v>0.92100000000000004</v>
      </c>
      <c r="X94" s="11">
        <v>1.43</v>
      </c>
      <c r="Y94" s="12">
        <v>50.3</v>
      </c>
      <c r="Z94" s="2">
        <v>8.0000000000000002E-3</v>
      </c>
      <c r="AA94" s="27">
        <v>2591</v>
      </c>
      <c r="AB94" s="27">
        <v>755</v>
      </c>
      <c r="AC94" s="27">
        <v>1191</v>
      </c>
      <c r="AD94" s="2">
        <v>8.1000000000000003E-2</v>
      </c>
      <c r="AE94" s="11">
        <v>0.97</v>
      </c>
      <c r="AF94" s="11">
        <v>2.02</v>
      </c>
      <c r="AG94" s="27">
        <v>917</v>
      </c>
      <c r="AH94" s="2">
        <v>0.219</v>
      </c>
      <c r="AI94" s="2">
        <v>7.2999999999999995E-2</v>
      </c>
      <c r="AJ94" s="2">
        <v>8.4000000000000005E-2</v>
      </c>
      <c r="AK94" s="2">
        <v>9.6000000000000002E-2</v>
      </c>
      <c r="AL94" s="12">
        <v>84.5</v>
      </c>
      <c r="AP94" s="2"/>
      <c r="AQ94" s="2"/>
      <c r="AS94" s="2"/>
      <c r="AT94" s="2"/>
      <c r="AV94" s="2"/>
    </row>
    <row r="95" spans="1:48" x14ac:dyDescent="0.2">
      <c r="A95" s="1" t="s">
        <v>120</v>
      </c>
      <c r="C95">
        <v>3017</v>
      </c>
      <c r="D95" t="s">
        <v>33</v>
      </c>
      <c r="E95" t="s">
        <v>34</v>
      </c>
      <c r="I95" s="12">
        <v>51.24</v>
      </c>
      <c r="J95" s="11">
        <v>1.1459999999999999</v>
      </c>
      <c r="K95" s="2">
        <v>8.4000000000000005E-2</v>
      </c>
      <c r="L95" s="12">
        <f t="shared" si="1"/>
        <v>44.7</v>
      </c>
      <c r="N95" s="12">
        <v>148.19999999999999</v>
      </c>
      <c r="P95" s="27">
        <v>247</v>
      </c>
      <c r="Q95" s="26" t="s">
        <v>505</v>
      </c>
      <c r="R95" s="12">
        <v>9</v>
      </c>
      <c r="S95" s="12">
        <v>3.9</v>
      </c>
      <c r="T95" s="27">
        <v>2491</v>
      </c>
      <c r="U95" s="2">
        <v>7.0000000000000007E-2</v>
      </c>
      <c r="V95" s="2">
        <v>9.7000000000000003E-2</v>
      </c>
      <c r="W95" s="2">
        <v>0.94099999999999995</v>
      </c>
      <c r="X95" s="11">
        <v>2.2400000000000002</v>
      </c>
      <c r="Y95" s="12">
        <v>44.4</v>
      </c>
      <c r="Z95" s="2">
        <v>4.0000000000000001E-3</v>
      </c>
      <c r="AA95" s="27">
        <v>5157.0000000000009</v>
      </c>
      <c r="AB95" s="27">
        <v>925</v>
      </c>
      <c r="AC95" s="27">
        <v>661.00000000000011</v>
      </c>
      <c r="AD95" s="2">
        <v>0.11600000000000001</v>
      </c>
      <c r="AE95" s="11">
        <v>1.44</v>
      </c>
      <c r="AF95" s="11">
        <v>1.88</v>
      </c>
      <c r="AG95" s="27">
        <v>1230</v>
      </c>
      <c r="AH95" s="2">
        <v>0.24</v>
      </c>
      <c r="AI95" s="2">
        <v>8.5999999999999993E-2</v>
      </c>
      <c r="AJ95" s="2">
        <v>1.7999999999999999E-2</v>
      </c>
      <c r="AK95" s="2">
        <v>8.2000000000000003E-2</v>
      </c>
      <c r="AL95" s="12">
        <v>48.6</v>
      </c>
      <c r="AP95" s="2"/>
      <c r="AQ95" s="2"/>
      <c r="AS95" s="2"/>
      <c r="AT95" s="2"/>
      <c r="AV95" s="2"/>
    </row>
    <row r="96" spans="1:48" x14ac:dyDescent="0.2">
      <c r="A96" s="1" t="s">
        <v>121</v>
      </c>
      <c r="C96">
        <v>3017</v>
      </c>
      <c r="D96" t="s">
        <v>33</v>
      </c>
      <c r="E96" t="s">
        <v>478</v>
      </c>
      <c r="I96" s="12">
        <v>52.81</v>
      </c>
      <c r="J96" s="11">
        <v>0.98099999999999998</v>
      </c>
      <c r="K96" s="2">
        <v>6.7500000000000004E-2</v>
      </c>
      <c r="L96" s="12">
        <f t="shared" si="1"/>
        <v>53.8</v>
      </c>
      <c r="N96" s="12">
        <v>75.3</v>
      </c>
      <c r="P96" s="27">
        <v>327</v>
      </c>
      <c r="Q96" s="18">
        <v>0.01</v>
      </c>
      <c r="R96" s="12">
        <v>13.4</v>
      </c>
      <c r="S96" s="12">
        <v>7.5</v>
      </c>
      <c r="T96" s="27">
        <v>4444</v>
      </c>
      <c r="U96" s="2">
        <v>0.11799999999999999</v>
      </c>
      <c r="V96" s="2">
        <v>0.13200000000000001</v>
      </c>
      <c r="W96" s="2">
        <v>0.69799999999999995</v>
      </c>
      <c r="X96" s="11">
        <v>1.53</v>
      </c>
      <c r="Y96" s="12">
        <v>63.3</v>
      </c>
      <c r="Z96" s="2">
        <v>0.01</v>
      </c>
      <c r="AA96" s="27">
        <v>2843</v>
      </c>
      <c r="AB96" s="27">
        <v>842</v>
      </c>
      <c r="AC96" s="27">
        <v>1046</v>
      </c>
      <c r="AD96" s="2">
        <v>9.5000000000000001E-2</v>
      </c>
      <c r="AE96" s="11">
        <v>1.53</v>
      </c>
      <c r="AF96" s="11">
        <v>1.05</v>
      </c>
      <c r="AG96" s="27">
        <v>830</v>
      </c>
      <c r="AH96" s="2">
        <v>0.24199999999999999</v>
      </c>
      <c r="AI96" s="2">
        <v>7.1999999999999995E-2</v>
      </c>
      <c r="AJ96" s="2">
        <v>2.5000000000000001E-2</v>
      </c>
      <c r="AK96" s="2">
        <v>0.17199999999999999</v>
      </c>
      <c r="AL96" s="12">
        <v>58.3</v>
      </c>
      <c r="AP96" s="2"/>
      <c r="AQ96" s="2"/>
      <c r="AS96" s="2"/>
      <c r="AT96" s="2"/>
      <c r="AV96" s="2"/>
    </row>
    <row r="97" spans="1:48" x14ac:dyDescent="0.2">
      <c r="A97" s="1" t="s">
        <v>122</v>
      </c>
      <c r="C97">
        <v>3017</v>
      </c>
      <c r="D97" t="s">
        <v>33</v>
      </c>
      <c r="E97" t="s">
        <v>479</v>
      </c>
      <c r="I97" s="12">
        <v>52.85</v>
      </c>
      <c r="J97" s="11">
        <v>0.91200000000000003</v>
      </c>
      <c r="K97" s="2">
        <v>6.4199999999999993E-2</v>
      </c>
      <c r="L97" s="12">
        <f t="shared" si="1"/>
        <v>57.9</v>
      </c>
      <c r="N97" s="12">
        <v>160.6</v>
      </c>
      <c r="P97" s="27">
        <v>346</v>
      </c>
      <c r="Q97" s="18">
        <v>1.2E-2</v>
      </c>
      <c r="R97" s="12">
        <v>15.6</v>
      </c>
      <c r="S97" s="12">
        <v>9.4</v>
      </c>
      <c r="T97" s="27">
        <v>5455</v>
      </c>
      <c r="U97" s="2">
        <v>0.14399999999999999</v>
      </c>
      <c r="V97" s="2">
        <v>0.151</v>
      </c>
      <c r="W97" s="2">
        <v>1.2529999999999999</v>
      </c>
      <c r="X97" s="11">
        <v>1.29</v>
      </c>
      <c r="Y97" s="12">
        <v>74.3</v>
      </c>
      <c r="Z97" s="2">
        <v>1.0999999999999999E-2</v>
      </c>
      <c r="AA97" s="27">
        <v>2533.0000000000005</v>
      </c>
      <c r="AB97" s="27">
        <v>792.00000000000011</v>
      </c>
      <c r="AC97" s="27">
        <v>1184</v>
      </c>
      <c r="AD97" s="2">
        <v>0.28899999999999998</v>
      </c>
      <c r="AE97" s="11">
        <v>4.32</v>
      </c>
      <c r="AF97" s="11">
        <v>1.59</v>
      </c>
      <c r="AG97" s="27">
        <v>787.00000000000011</v>
      </c>
      <c r="AH97" s="2">
        <v>0.22900000000000001</v>
      </c>
      <c r="AI97" s="2">
        <v>7.0999999999999994E-2</v>
      </c>
      <c r="AJ97" s="2">
        <v>2.5999999999999999E-2</v>
      </c>
      <c r="AK97" s="2">
        <v>0.20699999999999999</v>
      </c>
      <c r="AL97" s="12">
        <v>63.7</v>
      </c>
      <c r="AP97" s="2"/>
      <c r="AQ97" s="2"/>
      <c r="AS97" s="2"/>
      <c r="AT97" s="2"/>
      <c r="AV97" s="2"/>
    </row>
    <row r="98" spans="1:48" x14ac:dyDescent="0.2">
      <c r="A98" s="1" t="s">
        <v>123</v>
      </c>
      <c r="C98">
        <v>3017</v>
      </c>
      <c r="D98" t="s">
        <v>481</v>
      </c>
      <c r="E98" t="s">
        <v>34</v>
      </c>
      <c r="I98" s="12">
        <v>51.19</v>
      </c>
      <c r="J98" s="11">
        <v>1.214</v>
      </c>
      <c r="K98" s="2">
        <v>9.7699999999999995E-2</v>
      </c>
      <c r="L98" s="12">
        <f t="shared" si="1"/>
        <v>42.2</v>
      </c>
      <c r="N98" s="12">
        <v>214.9</v>
      </c>
      <c r="P98" s="27">
        <v>361</v>
      </c>
      <c r="Q98" s="26" t="s">
        <v>505</v>
      </c>
      <c r="R98" s="12">
        <v>13.5</v>
      </c>
      <c r="S98" s="12">
        <v>21.3</v>
      </c>
      <c r="T98" s="27">
        <v>4051</v>
      </c>
      <c r="U98" s="2">
        <v>0.191</v>
      </c>
      <c r="V98" s="2">
        <v>0.20399999999999999</v>
      </c>
      <c r="W98" s="2">
        <v>0.81100000000000005</v>
      </c>
      <c r="X98" s="11">
        <v>2.85</v>
      </c>
      <c r="Y98" s="12">
        <v>39.299999999999997</v>
      </c>
      <c r="Z98" s="2">
        <v>2E-3</v>
      </c>
      <c r="AA98" s="27">
        <v>4557</v>
      </c>
      <c r="AB98" s="27">
        <v>1179</v>
      </c>
      <c r="AC98" s="27">
        <v>1078</v>
      </c>
      <c r="AD98" s="2">
        <v>0.14799999999999999</v>
      </c>
      <c r="AE98" s="11">
        <v>3.45</v>
      </c>
      <c r="AF98" s="11">
        <v>3.66</v>
      </c>
      <c r="AG98" s="27">
        <v>1348</v>
      </c>
      <c r="AH98" s="2">
        <v>0.23899999999999999</v>
      </c>
      <c r="AI98" s="2">
        <v>0.10299999999999999</v>
      </c>
      <c r="AJ98" s="2">
        <v>4.3999999999999997E-2</v>
      </c>
      <c r="AK98" s="2">
        <v>5.8000000000000003E-2</v>
      </c>
      <c r="AL98" s="12">
        <v>76.599999999999994</v>
      </c>
      <c r="AP98" s="2"/>
      <c r="AQ98" s="2"/>
      <c r="AS98" s="2"/>
      <c r="AT98" s="2"/>
      <c r="AV98" s="2"/>
    </row>
    <row r="99" spans="1:48" x14ac:dyDescent="0.2">
      <c r="A99" s="1" t="s">
        <v>124</v>
      </c>
      <c r="C99">
        <v>3017</v>
      </c>
      <c r="D99" t="s">
        <v>481</v>
      </c>
      <c r="E99" t="s">
        <v>478</v>
      </c>
      <c r="I99" s="12">
        <v>51.86</v>
      </c>
      <c r="J99" s="11">
        <v>1.087</v>
      </c>
      <c r="K99" s="2">
        <v>8.1900000000000001E-2</v>
      </c>
      <c r="L99" s="12">
        <f t="shared" si="1"/>
        <v>47.7</v>
      </c>
      <c r="N99" s="12">
        <v>177.7</v>
      </c>
      <c r="P99" s="27">
        <v>540</v>
      </c>
      <c r="Q99" s="18">
        <v>5.0000000000000001E-3</v>
      </c>
      <c r="R99" s="12">
        <v>17.899999999999999</v>
      </c>
      <c r="S99" s="12">
        <v>32.299999999999997</v>
      </c>
      <c r="T99" s="27">
        <v>6536</v>
      </c>
      <c r="U99" s="2">
        <v>0.24099999999999999</v>
      </c>
      <c r="V99" s="2">
        <v>0.26800000000000002</v>
      </c>
      <c r="W99" s="2">
        <v>1.288</v>
      </c>
      <c r="X99" s="11">
        <v>1.92</v>
      </c>
      <c r="Y99" s="12">
        <v>48.1</v>
      </c>
      <c r="Z99" s="2">
        <v>6.0000000000000001E-3</v>
      </c>
      <c r="AA99" s="27">
        <v>2877</v>
      </c>
      <c r="AB99" s="27">
        <v>1125</v>
      </c>
      <c r="AC99" s="27">
        <v>1695.0000000000002</v>
      </c>
      <c r="AD99" s="2">
        <v>0.38</v>
      </c>
      <c r="AE99" s="11">
        <v>0.96</v>
      </c>
      <c r="AF99" s="11">
        <v>2.97</v>
      </c>
      <c r="AG99" s="27">
        <v>1058</v>
      </c>
      <c r="AH99" s="2">
        <v>0.24099999999999999</v>
      </c>
      <c r="AI99" s="2">
        <v>9.0999999999999998E-2</v>
      </c>
      <c r="AJ99" s="2">
        <v>5.5E-2</v>
      </c>
      <c r="AK99" s="2">
        <v>0.10199999999999999</v>
      </c>
      <c r="AL99" s="12">
        <v>92.1</v>
      </c>
      <c r="AP99" s="2"/>
      <c r="AQ99" s="2"/>
      <c r="AS99" s="2"/>
      <c r="AT99" s="2"/>
      <c r="AV99" s="2"/>
    </row>
    <row r="100" spans="1:48" x14ac:dyDescent="0.2">
      <c r="A100" s="1" t="s">
        <v>125</v>
      </c>
      <c r="C100">
        <v>3017</v>
      </c>
      <c r="D100" t="s">
        <v>481</v>
      </c>
      <c r="E100" t="s">
        <v>479</v>
      </c>
      <c r="I100" s="12">
        <v>50.91</v>
      </c>
      <c r="J100" s="11">
        <v>0.92900000000000005</v>
      </c>
      <c r="K100" s="2">
        <v>7.1599999999999997E-2</v>
      </c>
      <c r="L100" s="12">
        <f t="shared" si="1"/>
        <v>54.8</v>
      </c>
      <c r="N100" s="12">
        <v>132</v>
      </c>
      <c r="P100" s="27">
        <v>566</v>
      </c>
      <c r="Q100" s="18">
        <v>1.7000000000000001E-2</v>
      </c>
      <c r="R100" s="12">
        <v>19.2</v>
      </c>
      <c r="S100" s="12">
        <v>33.6</v>
      </c>
      <c r="T100" s="27">
        <v>7624</v>
      </c>
      <c r="U100" s="2">
        <v>0.247</v>
      </c>
      <c r="V100" s="2">
        <v>0.30499999999999999</v>
      </c>
      <c r="W100" s="2">
        <v>0.28599999999999998</v>
      </c>
      <c r="X100" s="11">
        <v>1.7</v>
      </c>
      <c r="Y100" s="12">
        <v>55.3</v>
      </c>
      <c r="Z100" s="2">
        <v>1.6E-2</v>
      </c>
      <c r="AA100" s="27">
        <v>2594</v>
      </c>
      <c r="AB100" s="27">
        <v>1054</v>
      </c>
      <c r="AC100" s="27">
        <v>1960</v>
      </c>
      <c r="AD100" s="2">
        <v>5.3999999999999999E-2</v>
      </c>
      <c r="AE100" s="11">
        <v>3.69</v>
      </c>
      <c r="AF100" s="11">
        <v>1.45</v>
      </c>
      <c r="AG100" s="27">
        <v>950</v>
      </c>
      <c r="AH100" s="2">
        <v>3.7999999999999999E-2</v>
      </c>
      <c r="AI100" s="2">
        <v>8.5000000000000006E-2</v>
      </c>
      <c r="AJ100" s="2">
        <v>7.9000000000000001E-2</v>
      </c>
      <c r="AK100" s="2">
        <v>0.152</v>
      </c>
      <c r="AL100" s="12">
        <v>98.5</v>
      </c>
      <c r="AP100" s="2"/>
      <c r="AQ100" s="2"/>
      <c r="AS100" s="2"/>
      <c r="AT100" s="2"/>
      <c r="AV100" s="2"/>
    </row>
    <row r="101" spans="1:48" x14ac:dyDescent="0.2">
      <c r="A101" s="1" t="s">
        <v>126</v>
      </c>
      <c r="C101">
        <v>3017</v>
      </c>
      <c r="D101" t="s">
        <v>38</v>
      </c>
      <c r="E101" t="s">
        <v>34</v>
      </c>
      <c r="I101" s="12">
        <v>49.54</v>
      </c>
      <c r="J101" s="11">
        <v>1.2609999999999999</v>
      </c>
      <c r="K101" s="2">
        <v>9.74E-2</v>
      </c>
      <c r="L101" s="12">
        <f t="shared" si="1"/>
        <v>39.299999999999997</v>
      </c>
      <c r="N101" s="12">
        <v>188.7</v>
      </c>
      <c r="P101" s="27">
        <v>246</v>
      </c>
      <c r="Q101" s="18">
        <v>5.0000000000000001E-3</v>
      </c>
      <c r="R101" s="12">
        <v>12.3</v>
      </c>
      <c r="S101" s="12">
        <v>3.5</v>
      </c>
      <c r="T101" s="27">
        <v>1794</v>
      </c>
      <c r="U101" s="2">
        <v>0.107</v>
      </c>
      <c r="V101" s="2">
        <v>9.8000000000000004E-2</v>
      </c>
      <c r="W101" s="2">
        <v>0.14000000000000001</v>
      </c>
      <c r="X101" s="11">
        <v>3.28</v>
      </c>
      <c r="Y101" s="12">
        <v>34.9</v>
      </c>
      <c r="Z101" s="2">
        <v>8.9999999999999993E-3</v>
      </c>
      <c r="AA101" s="27">
        <v>5739</v>
      </c>
      <c r="AB101" s="27">
        <v>750</v>
      </c>
      <c r="AC101" s="27">
        <v>497</v>
      </c>
      <c r="AD101" s="2">
        <v>0.05</v>
      </c>
      <c r="AE101" s="11">
        <v>4.37</v>
      </c>
      <c r="AF101" s="11">
        <v>3.52</v>
      </c>
      <c r="AG101" s="27">
        <v>1335</v>
      </c>
      <c r="AH101" s="2">
        <v>1.4999999999999999E-2</v>
      </c>
      <c r="AI101" s="2">
        <v>9.6000000000000002E-2</v>
      </c>
      <c r="AJ101" s="2">
        <v>2.4E-2</v>
      </c>
      <c r="AK101" s="2">
        <v>5.7000000000000002E-2</v>
      </c>
      <c r="AL101" s="12">
        <v>48.2</v>
      </c>
      <c r="AP101" s="2"/>
      <c r="AQ101" s="2"/>
      <c r="AS101" s="2"/>
      <c r="AT101" s="2"/>
      <c r="AV101" s="2"/>
    </row>
    <row r="102" spans="1:48" x14ac:dyDescent="0.2">
      <c r="A102" s="1" t="s">
        <v>127</v>
      </c>
      <c r="C102">
        <v>3017</v>
      </c>
      <c r="D102" t="s">
        <v>38</v>
      </c>
      <c r="E102" t="s">
        <v>478</v>
      </c>
      <c r="I102" s="12">
        <v>51.16</v>
      </c>
      <c r="J102" s="11">
        <v>1.1439999999999999</v>
      </c>
      <c r="K102" s="2">
        <v>9.1499999999999998E-2</v>
      </c>
      <c r="L102" s="12">
        <f t="shared" si="1"/>
        <v>44.7</v>
      </c>
      <c r="N102" s="12">
        <v>182.4</v>
      </c>
      <c r="P102" s="27">
        <v>469</v>
      </c>
      <c r="Q102" s="18">
        <v>1.2999999999999999E-2</v>
      </c>
      <c r="R102" s="12">
        <v>15.5</v>
      </c>
      <c r="S102" s="12">
        <v>8.1999999999999993</v>
      </c>
      <c r="T102" s="27">
        <v>4417</v>
      </c>
      <c r="U102" s="2">
        <v>0.16600000000000001</v>
      </c>
      <c r="V102" s="2">
        <v>0.18</v>
      </c>
      <c r="W102" s="2">
        <v>0.47299999999999998</v>
      </c>
      <c r="X102" s="11">
        <v>2.12</v>
      </c>
      <c r="Y102" s="12">
        <v>49.4</v>
      </c>
      <c r="Z102" s="2">
        <v>1.4999999999999999E-2</v>
      </c>
      <c r="AA102" s="27">
        <v>3262</v>
      </c>
      <c r="AB102" s="27">
        <v>771</v>
      </c>
      <c r="AC102" s="27">
        <v>1239</v>
      </c>
      <c r="AD102" s="2">
        <v>5.5E-2</v>
      </c>
      <c r="AE102" s="11">
        <v>2.34</v>
      </c>
      <c r="AF102" s="11">
        <v>1.53</v>
      </c>
      <c r="AG102" s="27">
        <v>1019.9999999999999</v>
      </c>
      <c r="AH102" s="2">
        <v>3.1E-2</v>
      </c>
      <c r="AI102" s="2">
        <v>9.5000000000000001E-2</v>
      </c>
      <c r="AJ102" s="2">
        <v>3.5000000000000003E-2</v>
      </c>
      <c r="AK102" s="2">
        <v>0.129</v>
      </c>
      <c r="AL102" s="12">
        <v>75.3</v>
      </c>
      <c r="AP102" s="2"/>
      <c r="AQ102" s="2"/>
      <c r="AS102" s="2"/>
      <c r="AT102" s="2"/>
      <c r="AV102" s="2"/>
    </row>
    <row r="103" spans="1:48" x14ac:dyDescent="0.2">
      <c r="A103" s="1" t="s">
        <v>128</v>
      </c>
      <c r="C103">
        <v>3017</v>
      </c>
      <c r="D103" t="s">
        <v>38</v>
      </c>
      <c r="E103" t="s">
        <v>479</v>
      </c>
      <c r="I103" s="12">
        <v>52.08</v>
      </c>
      <c r="J103" s="11">
        <v>1.012</v>
      </c>
      <c r="K103" s="2">
        <v>8.48E-2</v>
      </c>
      <c r="L103" s="12">
        <f t="shared" si="1"/>
        <v>51.5</v>
      </c>
      <c r="N103" s="12">
        <v>175.2</v>
      </c>
      <c r="P103" s="27">
        <v>572</v>
      </c>
      <c r="Q103" s="18">
        <v>1.7000000000000001E-2</v>
      </c>
      <c r="R103" s="12">
        <v>16.2</v>
      </c>
      <c r="S103" s="12">
        <v>10.5</v>
      </c>
      <c r="T103" s="27">
        <v>5759</v>
      </c>
      <c r="U103" s="2">
        <v>0.218</v>
      </c>
      <c r="V103" s="2">
        <v>0.22</v>
      </c>
      <c r="W103" s="2">
        <v>0.25600000000000001</v>
      </c>
      <c r="X103" s="11">
        <v>1.75</v>
      </c>
      <c r="Y103" s="12">
        <v>56.7</v>
      </c>
      <c r="Z103" s="2">
        <v>1.4E-2</v>
      </c>
      <c r="AA103" s="27">
        <v>2887</v>
      </c>
      <c r="AB103" s="27">
        <v>834</v>
      </c>
      <c r="AC103" s="27">
        <v>1589.0000000000002</v>
      </c>
      <c r="AD103" s="2">
        <v>3.6999999999999998E-2</v>
      </c>
      <c r="AE103" s="11">
        <v>3.52</v>
      </c>
      <c r="AF103" s="11">
        <v>1.28</v>
      </c>
      <c r="AG103" s="27">
        <v>1010.0000000000001</v>
      </c>
      <c r="AH103" s="2">
        <v>2.8000000000000001E-2</v>
      </c>
      <c r="AI103" s="2">
        <v>9.6000000000000002E-2</v>
      </c>
      <c r="AJ103" s="2">
        <v>3.9E-2</v>
      </c>
      <c r="AK103" s="2">
        <v>0.14599999999999999</v>
      </c>
      <c r="AL103" s="12">
        <v>93.4</v>
      </c>
      <c r="AP103" s="2"/>
      <c r="AQ103" s="2"/>
      <c r="AS103" s="2"/>
      <c r="AT103" s="2"/>
      <c r="AV103" s="2"/>
    </row>
    <row r="104" spans="1:48" x14ac:dyDescent="0.2">
      <c r="A104" s="1" t="s">
        <v>129</v>
      </c>
      <c r="C104">
        <v>3017</v>
      </c>
      <c r="D104" t="s">
        <v>483</v>
      </c>
      <c r="E104" t="s">
        <v>34</v>
      </c>
      <c r="I104" s="12">
        <v>49.57</v>
      </c>
      <c r="J104" s="11">
        <v>1.389</v>
      </c>
      <c r="K104" s="2">
        <v>0.1024</v>
      </c>
      <c r="L104" s="12">
        <f t="shared" si="1"/>
        <v>35.700000000000003</v>
      </c>
      <c r="N104" s="12">
        <v>198.8</v>
      </c>
      <c r="P104" s="27">
        <v>271</v>
      </c>
      <c r="Q104" s="26" t="s">
        <v>505</v>
      </c>
      <c r="R104" s="12">
        <v>9.6</v>
      </c>
      <c r="S104" s="12">
        <v>3.5</v>
      </c>
      <c r="T104" s="27">
        <v>2013</v>
      </c>
      <c r="U104" s="2">
        <v>0.12</v>
      </c>
      <c r="V104" s="2">
        <v>7.6999999999999999E-2</v>
      </c>
      <c r="W104" s="2">
        <v>0.22800000000000001</v>
      </c>
      <c r="X104" s="11">
        <v>3.24</v>
      </c>
      <c r="Y104" s="12">
        <v>31.2</v>
      </c>
      <c r="Z104" s="2">
        <v>4.0000000000000001E-3</v>
      </c>
      <c r="AA104" s="27">
        <v>3942</v>
      </c>
      <c r="AB104" s="27">
        <v>1013</v>
      </c>
      <c r="AC104" s="27">
        <v>562</v>
      </c>
      <c r="AD104" s="2">
        <v>2.5999999999999999E-2</v>
      </c>
      <c r="AE104" s="11">
        <v>1.52</v>
      </c>
      <c r="AF104" s="11">
        <v>4.1399999999999997</v>
      </c>
      <c r="AG104" s="27">
        <v>1332.0000000000002</v>
      </c>
      <c r="AH104" s="2">
        <v>1.6E-2</v>
      </c>
      <c r="AI104" s="2">
        <v>0.10199999999999999</v>
      </c>
      <c r="AJ104" s="2">
        <v>1.9E-2</v>
      </c>
      <c r="AK104" s="2">
        <v>4.2999999999999997E-2</v>
      </c>
      <c r="AL104" s="12">
        <v>55.4</v>
      </c>
      <c r="AP104" s="2"/>
      <c r="AQ104" s="2"/>
      <c r="AS104" s="2"/>
      <c r="AT104" s="2"/>
      <c r="AV104" s="2"/>
    </row>
    <row r="105" spans="1:48" x14ac:dyDescent="0.2">
      <c r="A105" s="1" t="s">
        <v>130</v>
      </c>
      <c r="C105">
        <v>3017</v>
      </c>
      <c r="D105" t="s">
        <v>483</v>
      </c>
      <c r="E105" t="s">
        <v>478</v>
      </c>
      <c r="I105" s="12">
        <v>51.32</v>
      </c>
      <c r="J105" s="11">
        <v>1.1659999999999999</v>
      </c>
      <c r="K105" s="2">
        <v>8.4099999999999994E-2</v>
      </c>
      <c r="L105" s="12">
        <f t="shared" si="1"/>
        <v>44</v>
      </c>
      <c r="N105" s="12">
        <v>128.9</v>
      </c>
      <c r="P105" s="27">
        <v>512</v>
      </c>
      <c r="Q105" s="18">
        <v>0.01</v>
      </c>
      <c r="R105" s="12">
        <v>12.3</v>
      </c>
      <c r="S105" s="12">
        <v>7.8</v>
      </c>
      <c r="T105" s="27">
        <v>4751</v>
      </c>
      <c r="U105" s="2">
        <v>0.17199999999999999</v>
      </c>
      <c r="V105" s="2">
        <v>0.13200000000000001</v>
      </c>
      <c r="W105" s="2">
        <v>0.496</v>
      </c>
      <c r="X105" s="11">
        <v>1.89</v>
      </c>
      <c r="Y105" s="12">
        <v>55.6</v>
      </c>
      <c r="Z105" s="2">
        <v>8.9999999999999993E-3</v>
      </c>
      <c r="AA105" s="27">
        <v>2810.0000000000005</v>
      </c>
      <c r="AB105" s="27">
        <v>1000</v>
      </c>
      <c r="AC105" s="27">
        <v>1436</v>
      </c>
      <c r="AD105" s="2">
        <v>4.2999999999999997E-2</v>
      </c>
      <c r="AE105" s="11">
        <v>1.7</v>
      </c>
      <c r="AF105" s="11">
        <v>1.82</v>
      </c>
      <c r="AG105" s="27">
        <v>1052</v>
      </c>
      <c r="AH105" s="2">
        <v>1.4999999999999999E-2</v>
      </c>
      <c r="AI105" s="2">
        <v>9.0999999999999998E-2</v>
      </c>
      <c r="AJ105" s="2">
        <v>3.1E-2</v>
      </c>
      <c r="AK105" s="2">
        <v>0.122</v>
      </c>
      <c r="AL105" s="12">
        <v>70.599999999999994</v>
      </c>
      <c r="AP105" s="2"/>
      <c r="AQ105" s="2"/>
      <c r="AS105" s="2"/>
      <c r="AT105" s="2"/>
      <c r="AV105" s="2"/>
    </row>
    <row r="106" spans="1:48" x14ac:dyDescent="0.2">
      <c r="A106" s="1" t="s">
        <v>131</v>
      </c>
      <c r="C106">
        <v>3017</v>
      </c>
      <c r="D106" t="s">
        <v>483</v>
      </c>
      <c r="E106" t="s">
        <v>479</v>
      </c>
      <c r="I106" s="12">
        <v>51.46</v>
      </c>
      <c r="J106" s="11">
        <v>1.0449999999999999</v>
      </c>
      <c r="K106" s="2">
        <v>7.6700000000000004E-2</v>
      </c>
      <c r="L106" s="12">
        <f t="shared" si="1"/>
        <v>49.2</v>
      </c>
      <c r="N106" s="12">
        <v>117.3</v>
      </c>
      <c r="P106" s="27">
        <v>543</v>
      </c>
      <c r="Q106" s="18">
        <v>1.6E-2</v>
      </c>
      <c r="R106" s="12">
        <v>16.2</v>
      </c>
      <c r="S106" s="12">
        <v>10.199999999999999</v>
      </c>
      <c r="T106" s="27">
        <v>6200</v>
      </c>
      <c r="U106" s="2">
        <v>0.221</v>
      </c>
      <c r="V106" s="2">
        <v>0.159</v>
      </c>
      <c r="W106" s="2">
        <v>0.77700000000000002</v>
      </c>
      <c r="X106" s="11">
        <v>1.5</v>
      </c>
      <c r="Y106" s="12">
        <v>79.7</v>
      </c>
      <c r="Z106" s="2">
        <v>1.2E-2</v>
      </c>
      <c r="AA106" s="27">
        <v>2323</v>
      </c>
      <c r="AB106" s="27">
        <v>1066</v>
      </c>
      <c r="AC106" s="27">
        <v>1674</v>
      </c>
      <c r="AD106" s="2">
        <v>7.0000000000000007E-2</v>
      </c>
      <c r="AE106" s="11">
        <v>3.16</v>
      </c>
      <c r="AF106" s="11">
        <v>2.0499999999999998</v>
      </c>
      <c r="AG106" s="27">
        <v>990</v>
      </c>
      <c r="AH106" s="2">
        <v>2.9000000000000001E-2</v>
      </c>
      <c r="AI106" s="2">
        <v>8.7999999999999995E-2</v>
      </c>
      <c r="AJ106" s="2">
        <v>3.1E-2</v>
      </c>
      <c r="AK106" s="2">
        <v>0.17899999999999999</v>
      </c>
      <c r="AL106" s="12">
        <v>87.2</v>
      </c>
      <c r="AP106" s="2"/>
      <c r="AQ106" s="2"/>
      <c r="AS106" s="2"/>
      <c r="AT106" s="2"/>
      <c r="AV106" s="2"/>
    </row>
    <row r="107" spans="1:48" x14ac:dyDescent="0.2">
      <c r="A107" s="1" t="s">
        <v>132</v>
      </c>
      <c r="C107">
        <v>3017</v>
      </c>
      <c r="D107" t="s">
        <v>483</v>
      </c>
      <c r="E107" t="s">
        <v>34</v>
      </c>
      <c r="F107" t="s">
        <v>482</v>
      </c>
      <c r="I107" s="12">
        <v>50.51</v>
      </c>
      <c r="J107" s="11">
        <v>1.3140000000000001</v>
      </c>
      <c r="K107" s="2">
        <v>9.98E-2</v>
      </c>
      <c r="L107" s="12">
        <f t="shared" si="1"/>
        <v>38.4</v>
      </c>
      <c r="N107" s="12">
        <v>137.1</v>
      </c>
      <c r="P107" s="27">
        <v>339</v>
      </c>
      <c r="Q107" s="18">
        <v>7.0000000000000001E-3</v>
      </c>
      <c r="R107" s="12">
        <v>10.3</v>
      </c>
      <c r="S107" s="12">
        <v>4</v>
      </c>
      <c r="T107" s="27">
        <v>2661</v>
      </c>
      <c r="U107" s="2">
        <v>0.127</v>
      </c>
      <c r="V107" s="2">
        <v>0.10100000000000001</v>
      </c>
      <c r="W107" s="2">
        <v>0.22</v>
      </c>
      <c r="X107" s="11">
        <v>3.24</v>
      </c>
      <c r="Y107" s="12">
        <v>41.8</v>
      </c>
      <c r="Z107" s="2">
        <v>3.0000000000000001E-3</v>
      </c>
      <c r="AA107" s="27">
        <v>4074</v>
      </c>
      <c r="AB107" s="27">
        <v>1056</v>
      </c>
      <c r="AC107" s="27">
        <v>735</v>
      </c>
      <c r="AD107" s="2">
        <v>3.9E-2</v>
      </c>
      <c r="AE107" s="11">
        <v>2.0099999999999998</v>
      </c>
      <c r="AF107" s="11">
        <v>3.98</v>
      </c>
      <c r="AG107" s="27">
        <v>1315</v>
      </c>
      <c r="AH107" s="2">
        <v>7.0000000000000001E-3</v>
      </c>
      <c r="AI107" s="2">
        <v>0.10299999999999999</v>
      </c>
      <c r="AJ107" s="2">
        <v>2.1999999999999999E-2</v>
      </c>
      <c r="AK107" s="2">
        <v>6.6000000000000003E-2</v>
      </c>
      <c r="AL107" s="12">
        <v>56.5</v>
      </c>
      <c r="AP107" s="2"/>
      <c r="AQ107" s="2"/>
      <c r="AS107" s="2"/>
      <c r="AT107" s="2"/>
      <c r="AV107" s="2"/>
    </row>
    <row r="108" spans="1:48" x14ac:dyDescent="0.2">
      <c r="A108" s="1" t="s">
        <v>133</v>
      </c>
      <c r="C108">
        <v>3017</v>
      </c>
      <c r="D108" t="s">
        <v>483</v>
      </c>
      <c r="E108" t="s">
        <v>478</v>
      </c>
      <c r="F108" t="s">
        <v>482</v>
      </c>
      <c r="I108" s="12">
        <v>51.63</v>
      </c>
      <c r="J108" s="11">
        <v>1.181</v>
      </c>
      <c r="K108" s="2">
        <v>8.5400000000000004E-2</v>
      </c>
      <c r="L108" s="12">
        <f t="shared" si="1"/>
        <v>43.7</v>
      </c>
      <c r="N108" s="12">
        <v>159.69999999999999</v>
      </c>
      <c r="P108" s="27">
        <v>556</v>
      </c>
      <c r="Q108" s="18">
        <v>2.3E-2</v>
      </c>
      <c r="R108" s="12">
        <v>14.2</v>
      </c>
      <c r="S108" s="12">
        <v>7.8</v>
      </c>
      <c r="T108" s="27">
        <v>5157.0000000000009</v>
      </c>
      <c r="U108" s="2">
        <v>0.185</v>
      </c>
      <c r="V108" s="2">
        <v>0.156</v>
      </c>
      <c r="W108" s="2">
        <v>0.30199999999999999</v>
      </c>
      <c r="X108" s="11">
        <v>1.81</v>
      </c>
      <c r="Y108" s="12">
        <v>60.1</v>
      </c>
      <c r="Z108" s="2">
        <v>8.0000000000000002E-3</v>
      </c>
      <c r="AA108" s="27">
        <v>2871</v>
      </c>
      <c r="AB108" s="27">
        <v>1106</v>
      </c>
      <c r="AC108" s="27">
        <v>1503</v>
      </c>
      <c r="AD108" s="2">
        <v>3.5000000000000003E-2</v>
      </c>
      <c r="AE108" s="11">
        <v>1.82</v>
      </c>
      <c r="AF108" s="11">
        <v>1.75</v>
      </c>
      <c r="AG108" s="27">
        <v>1059</v>
      </c>
      <c r="AH108" s="2">
        <v>2.5999999999999999E-2</v>
      </c>
      <c r="AI108" s="2">
        <v>9.5000000000000001E-2</v>
      </c>
      <c r="AJ108" s="2">
        <v>3.2000000000000001E-2</v>
      </c>
      <c r="AK108" s="2">
        <v>0.13500000000000001</v>
      </c>
      <c r="AL108" s="12">
        <v>72.900000000000006</v>
      </c>
      <c r="AP108" s="2"/>
      <c r="AQ108" s="2"/>
      <c r="AS108" s="2"/>
      <c r="AT108" s="2"/>
      <c r="AV108" s="2"/>
    </row>
    <row r="109" spans="1:48" x14ac:dyDescent="0.2">
      <c r="A109" s="1" t="s">
        <v>134</v>
      </c>
      <c r="C109">
        <v>3017</v>
      </c>
      <c r="D109" t="s">
        <v>483</v>
      </c>
      <c r="E109" t="s">
        <v>479</v>
      </c>
      <c r="F109" t="s">
        <v>482</v>
      </c>
      <c r="I109" s="12">
        <v>51.62</v>
      </c>
      <c r="J109" s="11">
        <v>1.103</v>
      </c>
      <c r="K109" s="2">
        <v>8.5300000000000001E-2</v>
      </c>
      <c r="L109" s="12">
        <f t="shared" si="1"/>
        <v>46.8</v>
      </c>
      <c r="N109" s="12">
        <v>135.4</v>
      </c>
      <c r="P109" s="27">
        <v>547</v>
      </c>
      <c r="Q109" s="18">
        <v>1.7999999999999999E-2</v>
      </c>
      <c r="R109" s="12">
        <v>15.6</v>
      </c>
      <c r="S109" s="12">
        <v>9.1</v>
      </c>
      <c r="T109" s="27">
        <v>6019</v>
      </c>
      <c r="U109" s="2">
        <v>0.217</v>
      </c>
      <c r="V109" s="2">
        <v>0.17299999999999999</v>
      </c>
      <c r="W109" s="2">
        <v>0.221</v>
      </c>
      <c r="X109" s="11">
        <v>1.78</v>
      </c>
      <c r="Y109" s="12">
        <v>65.599999999999994</v>
      </c>
      <c r="Z109" s="2">
        <v>1.2E-2</v>
      </c>
      <c r="AA109" s="27">
        <v>2597.9999999999995</v>
      </c>
      <c r="AB109" s="27">
        <v>1205</v>
      </c>
      <c r="AC109" s="27">
        <v>1782.9999999999998</v>
      </c>
      <c r="AD109" s="2">
        <v>0.04</v>
      </c>
      <c r="AE109" s="11">
        <v>1.81</v>
      </c>
      <c r="AF109" s="11">
        <v>1.79</v>
      </c>
      <c r="AG109" s="27">
        <v>1029</v>
      </c>
      <c r="AH109" s="2">
        <v>2.3E-2</v>
      </c>
      <c r="AI109" s="2">
        <v>9.2999999999999999E-2</v>
      </c>
      <c r="AJ109" s="2">
        <v>3.5000000000000003E-2</v>
      </c>
      <c r="AK109" s="2">
        <v>0.17499999999999999</v>
      </c>
      <c r="AL109" s="12">
        <v>85.2</v>
      </c>
      <c r="AP109" s="2"/>
      <c r="AQ109" s="2"/>
      <c r="AS109" s="2"/>
      <c r="AT109" s="2"/>
      <c r="AV109" s="2"/>
    </row>
    <row r="110" spans="1:48" x14ac:dyDescent="0.2">
      <c r="A110" s="1" t="s">
        <v>135</v>
      </c>
      <c r="C110">
        <v>3016</v>
      </c>
      <c r="D110" t="s">
        <v>485</v>
      </c>
      <c r="E110" t="s">
        <v>34</v>
      </c>
      <c r="I110" s="12">
        <v>50.13</v>
      </c>
      <c r="J110" s="11">
        <v>1.085</v>
      </c>
      <c r="K110" s="2">
        <v>7.9299999999999995E-2</v>
      </c>
      <c r="L110" s="12">
        <f t="shared" si="1"/>
        <v>46.2</v>
      </c>
      <c r="N110" s="12">
        <v>100.8</v>
      </c>
      <c r="P110" s="27">
        <v>363</v>
      </c>
      <c r="Q110" s="18">
        <v>3.0000000000000001E-3</v>
      </c>
      <c r="R110" s="12">
        <v>14.2</v>
      </c>
      <c r="S110" s="12">
        <v>9.8000000000000007</v>
      </c>
      <c r="T110" s="27">
        <v>2576</v>
      </c>
      <c r="U110" s="2">
        <v>9.8000000000000004E-2</v>
      </c>
      <c r="V110" s="2">
        <v>8.8999999999999996E-2</v>
      </c>
      <c r="W110" s="2">
        <v>0.27400000000000002</v>
      </c>
      <c r="X110" s="11">
        <v>2.94</v>
      </c>
      <c r="Y110" s="12">
        <v>25.2</v>
      </c>
      <c r="Z110" s="2">
        <v>4.0000000000000001E-3</v>
      </c>
      <c r="AA110" s="27">
        <v>3659</v>
      </c>
      <c r="AB110" s="27">
        <v>813</v>
      </c>
      <c r="AC110" s="27">
        <v>514</v>
      </c>
      <c r="AD110" s="2">
        <v>5.7000000000000002E-2</v>
      </c>
      <c r="AE110" s="11">
        <v>0.33</v>
      </c>
      <c r="AF110" s="11">
        <v>2.0499999999999998</v>
      </c>
      <c r="AG110" s="27">
        <v>1088</v>
      </c>
      <c r="AH110" s="2">
        <v>1.0999999999999999E-2</v>
      </c>
      <c r="AI110" s="2">
        <v>0.08</v>
      </c>
      <c r="AJ110" s="2">
        <v>4.3999999999999997E-2</v>
      </c>
      <c r="AK110" s="2">
        <v>2.4E-2</v>
      </c>
      <c r="AL110" s="12">
        <v>57.8</v>
      </c>
      <c r="AP110" s="2"/>
      <c r="AQ110" s="2"/>
      <c r="AS110" s="2"/>
      <c r="AT110" s="2"/>
      <c r="AV110" s="2"/>
    </row>
    <row r="111" spans="1:48" x14ac:dyDescent="0.2">
      <c r="A111" s="1" t="s">
        <v>136</v>
      </c>
      <c r="C111">
        <v>3016</v>
      </c>
      <c r="D111" t="s">
        <v>485</v>
      </c>
      <c r="E111" t="s">
        <v>478</v>
      </c>
      <c r="I111" s="12">
        <v>54.28</v>
      </c>
      <c r="J111" s="11">
        <v>1.044</v>
      </c>
      <c r="K111" s="2">
        <v>0.1066</v>
      </c>
      <c r="L111" s="12">
        <f t="shared" si="1"/>
        <v>52</v>
      </c>
      <c r="N111" s="12">
        <v>29.6</v>
      </c>
      <c r="P111" s="27">
        <v>671.00000000000011</v>
      </c>
      <c r="Q111" s="18">
        <v>8.9999999999999993E-3</v>
      </c>
      <c r="R111" s="12">
        <v>16</v>
      </c>
      <c r="S111" s="12">
        <v>17.600000000000001</v>
      </c>
      <c r="T111" s="27">
        <v>5463</v>
      </c>
      <c r="U111" s="2">
        <v>0.11700000000000001</v>
      </c>
      <c r="V111" s="2">
        <v>0.114</v>
      </c>
      <c r="W111" s="2">
        <v>0.20699999999999999</v>
      </c>
      <c r="X111" s="11">
        <v>1.57</v>
      </c>
      <c r="Y111" s="12">
        <v>35.6</v>
      </c>
      <c r="Z111" s="2">
        <v>0.01</v>
      </c>
      <c r="AA111" s="27">
        <v>2612.9999999999995</v>
      </c>
      <c r="AB111" s="27">
        <v>700.00000000000011</v>
      </c>
      <c r="AC111" s="27">
        <v>1126</v>
      </c>
      <c r="AD111" s="2">
        <v>6.9000000000000006E-2</v>
      </c>
      <c r="AE111" s="11">
        <v>0.74</v>
      </c>
      <c r="AF111" s="11">
        <v>0.6</v>
      </c>
      <c r="AG111" s="27">
        <v>890</v>
      </c>
      <c r="AH111" s="2">
        <v>7.0000000000000001E-3</v>
      </c>
      <c r="AI111" s="2">
        <v>7.3999999999999996E-2</v>
      </c>
      <c r="AJ111" s="2">
        <v>7.5999999999999998E-2</v>
      </c>
      <c r="AK111" s="2">
        <v>5.2999999999999999E-2</v>
      </c>
      <c r="AL111" s="12">
        <v>73.099999999999994</v>
      </c>
      <c r="AP111" s="2"/>
      <c r="AQ111" s="2"/>
      <c r="AS111" s="2"/>
      <c r="AT111" s="2"/>
      <c r="AV111" s="2"/>
    </row>
    <row r="112" spans="1:48" x14ac:dyDescent="0.2">
      <c r="A112" s="1" t="s">
        <v>137</v>
      </c>
      <c r="C112">
        <v>3016</v>
      </c>
      <c r="D112" t="s">
        <v>485</v>
      </c>
      <c r="E112" t="s">
        <v>479</v>
      </c>
      <c r="I112" s="12">
        <v>52.14</v>
      </c>
      <c r="J112" s="11">
        <v>0.98499999999999999</v>
      </c>
      <c r="K112" s="2">
        <v>6.3799999999999996E-2</v>
      </c>
      <c r="L112" s="12">
        <f t="shared" si="1"/>
        <v>52.9</v>
      </c>
      <c r="N112" s="12">
        <v>47.7</v>
      </c>
      <c r="P112" s="27">
        <v>720</v>
      </c>
      <c r="Q112" s="18">
        <v>1.4E-2</v>
      </c>
      <c r="R112" s="12">
        <v>16</v>
      </c>
      <c r="S112" s="12">
        <v>22.5</v>
      </c>
      <c r="T112" s="27">
        <v>6994</v>
      </c>
      <c r="U112" s="2">
        <v>0.158</v>
      </c>
      <c r="V112" s="2">
        <v>0.127</v>
      </c>
      <c r="W112" s="2">
        <v>0.24</v>
      </c>
      <c r="X112" s="11">
        <v>1.49</v>
      </c>
      <c r="Y112" s="12">
        <v>38.9</v>
      </c>
      <c r="Z112" s="2">
        <v>1.2E-2</v>
      </c>
      <c r="AA112" s="27">
        <v>2504</v>
      </c>
      <c r="AB112" s="27">
        <v>694</v>
      </c>
      <c r="AC112" s="27">
        <v>1393</v>
      </c>
      <c r="AD112" s="2">
        <v>4.2999999999999997E-2</v>
      </c>
      <c r="AE112" s="11">
        <v>1.1100000000000001</v>
      </c>
      <c r="AF112" s="11">
        <v>0.55000000000000004</v>
      </c>
      <c r="AG112" s="27">
        <v>864</v>
      </c>
      <c r="AH112" s="2">
        <v>1.7000000000000001E-2</v>
      </c>
      <c r="AI112" s="2">
        <v>7.1999999999999995E-2</v>
      </c>
      <c r="AJ112" s="2">
        <v>7.9000000000000001E-2</v>
      </c>
      <c r="AK112" s="2">
        <v>6.6000000000000003E-2</v>
      </c>
      <c r="AL112" s="12">
        <v>92</v>
      </c>
      <c r="AP112" s="2"/>
      <c r="AQ112" s="2"/>
      <c r="AS112" s="2"/>
      <c r="AT112" s="2"/>
      <c r="AV112" s="2"/>
    </row>
    <row r="113" spans="1:48" x14ac:dyDescent="0.2">
      <c r="A113" s="1" t="s">
        <v>138</v>
      </c>
      <c r="C113">
        <v>3016</v>
      </c>
      <c r="D113" t="s">
        <v>485</v>
      </c>
      <c r="E113" t="s">
        <v>34</v>
      </c>
      <c r="F113" t="s">
        <v>482</v>
      </c>
      <c r="I113" s="12">
        <v>50.14</v>
      </c>
      <c r="J113" s="11">
        <v>1.0640000000000001</v>
      </c>
      <c r="K113" s="2">
        <v>7.3499999999999996E-2</v>
      </c>
      <c r="L113" s="12">
        <f t="shared" si="1"/>
        <v>47.1</v>
      </c>
      <c r="N113" s="12">
        <v>91.2</v>
      </c>
      <c r="P113" s="27">
        <v>373</v>
      </c>
      <c r="Q113" s="18">
        <v>2E-3</v>
      </c>
      <c r="R113" s="12">
        <v>14</v>
      </c>
      <c r="S113" s="12">
        <v>10.3</v>
      </c>
      <c r="T113" s="27">
        <v>2934</v>
      </c>
      <c r="U113" s="2">
        <v>9.9000000000000005E-2</v>
      </c>
      <c r="V113" s="2">
        <v>8.2000000000000003E-2</v>
      </c>
      <c r="W113" s="2">
        <v>0.24</v>
      </c>
      <c r="X113" s="11">
        <v>2.81</v>
      </c>
      <c r="Y113" s="12">
        <v>21.4</v>
      </c>
      <c r="Z113" s="2">
        <v>3.0000000000000001E-3</v>
      </c>
      <c r="AA113" s="27">
        <v>3474.9999999999995</v>
      </c>
      <c r="AB113" s="27">
        <v>796.99999999999989</v>
      </c>
      <c r="AC113" s="27">
        <v>564</v>
      </c>
      <c r="AD113" s="2">
        <v>5.6000000000000001E-2</v>
      </c>
      <c r="AE113" s="11">
        <v>0.84</v>
      </c>
      <c r="AF113" s="11">
        <v>1.71</v>
      </c>
      <c r="AG113" s="27">
        <v>1059</v>
      </c>
      <c r="AH113" s="25" t="s">
        <v>505</v>
      </c>
      <c r="AI113" s="2">
        <v>7.8E-2</v>
      </c>
      <c r="AJ113" s="2">
        <v>4.8000000000000001E-2</v>
      </c>
      <c r="AK113" s="2">
        <v>2.1999999999999999E-2</v>
      </c>
      <c r="AL113" s="12">
        <v>58.7</v>
      </c>
      <c r="AP113" s="2"/>
      <c r="AQ113" s="2"/>
      <c r="AS113" s="2"/>
      <c r="AT113" s="2"/>
      <c r="AV113" s="2"/>
    </row>
    <row r="114" spans="1:48" x14ac:dyDescent="0.2">
      <c r="A114" s="1" t="s">
        <v>139</v>
      </c>
      <c r="C114">
        <v>3016</v>
      </c>
      <c r="D114" t="s">
        <v>485</v>
      </c>
      <c r="E114" t="s">
        <v>478</v>
      </c>
      <c r="F114" t="s">
        <v>482</v>
      </c>
      <c r="I114" s="12">
        <v>51.21</v>
      </c>
      <c r="J114" s="11">
        <v>0.96</v>
      </c>
      <c r="K114" s="2">
        <v>6.7100000000000007E-2</v>
      </c>
      <c r="L114" s="12">
        <f t="shared" si="1"/>
        <v>53.3</v>
      </c>
      <c r="N114" s="12">
        <v>81.400000000000006</v>
      </c>
      <c r="P114" s="27">
        <v>594</v>
      </c>
      <c r="Q114" s="18">
        <v>7.0000000000000001E-3</v>
      </c>
      <c r="R114" s="12">
        <v>17.100000000000001</v>
      </c>
      <c r="S114" s="12">
        <v>16.2</v>
      </c>
      <c r="T114" s="27">
        <v>5154</v>
      </c>
      <c r="U114" s="2">
        <v>0.14000000000000001</v>
      </c>
      <c r="V114" s="2">
        <v>0.127</v>
      </c>
      <c r="W114" s="2">
        <v>1.3080000000000001</v>
      </c>
      <c r="X114" s="11">
        <v>1.96</v>
      </c>
      <c r="Y114" s="12">
        <v>38</v>
      </c>
      <c r="Z114" s="2">
        <v>8.0000000000000002E-3</v>
      </c>
      <c r="AA114" s="27">
        <v>2655</v>
      </c>
      <c r="AB114" s="27">
        <v>752</v>
      </c>
      <c r="AC114" s="27">
        <v>968</v>
      </c>
      <c r="AD114" s="2">
        <v>0.42499999999999999</v>
      </c>
      <c r="AE114" s="11">
        <v>1.1299999999999999</v>
      </c>
      <c r="AF114" s="11">
        <v>2.08</v>
      </c>
      <c r="AG114" s="27">
        <v>864.99999999999989</v>
      </c>
      <c r="AH114" s="2">
        <v>8.0000000000000002E-3</v>
      </c>
      <c r="AI114" s="2">
        <v>7.0999999999999994E-2</v>
      </c>
      <c r="AJ114" s="2">
        <v>6.0999999999999999E-2</v>
      </c>
      <c r="AK114" s="2">
        <v>5.7000000000000002E-2</v>
      </c>
      <c r="AL114" s="12">
        <v>78.599999999999994</v>
      </c>
      <c r="AP114" s="2"/>
      <c r="AQ114" s="2"/>
      <c r="AS114" s="2"/>
      <c r="AT114" s="2"/>
      <c r="AV114" s="2"/>
    </row>
    <row r="115" spans="1:48" x14ac:dyDescent="0.2">
      <c r="A115" s="1" t="s">
        <v>140</v>
      </c>
      <c r="C115">
        <v>3016</v>
      </c>
      <c r="D115" t="s">
        <v>485</v>
      </c>
      <c r="E115" t="s">
        <v>479</v>
      </c>
      <c r="F115" t="s">
        <v>482</v>
      </c>
      <c r="I115" s="12">
        <v>51.74</v>
      </c>
      <c r="J115" s="11">
        <v>0.85699999999999998</v>
      </c>
      <c r="K115" s="2">
        <v>5.9900000000000002E-2</v>
      </c>
      <c r="L115" s="12">
        <f t="shared" si="1"/>
        <v>60.4</v>
      </c>
      <c r="N115" s="12">
        <v>50.6</v>
      </c>
      <c r="P115" s="27">
        <v>730</v>
      </c>
      <c r="Q115" s="18">
        <v>8.0000000000000002E-3</v>
      </c>
      <c r="R115" s="12">
        <v>16.7</v>
      </c>
      <c r="S115" s="12">
        <v>19.899999999999999</v>
      </c>
      <c r="T115" s="27">
        <v>6836</v>
      </c>
      <c r="U115" s="2">
        <v>0.14699999999999999</v>
      </c>
      <c r="V115" s="2">
        <v>0.13</v>
      </c>
      <c r="W115" s="2">
        <v>0.25600000000000001</v>
      </c>
      <c r="X115" s="11">
        <v>1.51</v>
      </c>
      <c r="Y115" s="12">
        <v>39.200000000000003</v>
      </c>
      <c r="Z115" s="2">
        <v>0.01</v>
      </c>
      <c r="AA115" s="27">
        <v>2537</v>
      </c>
      <c r="AB115" s="27">
        <v>733</v>
      </c>
      <c r="AC115" s="27">
        <v>1356.9999999999998</v>
      </c>
      <c r="AD115" s="2">
        <v>3.5999999999999997E-2</v>
      </c>
      <c r="AE115" s="11">
        <v>1.1000000000000001</v>
      </c>
      <c r="AF115" s="11">
        <v>0.55000000000000004</v>
      </c>
      <c r="AG115" s="27">
        <v>864.99999999999989</v>
      </c>
      <c r="AH115" s="2">
        <v>1.2E-2</v>
      </c>
      <c r="AI115" s="2">
        <v>7.0999999999999994E-2</v>
      </c>
      <c r="AJ115" s="2">
        <v>6.5000000000000002E-2</v>
      </c>
      <c r="AK115" s="2">
        <v>6.6000000000000003E-2</v>
      </c>
      <c r="AL115" s="12">
        <v>88.5</v>
      </c>
      <c r="AP115" s="2"/>
      <c r="AQ115" s="2"/>
      <c r="AS115" s="2"/>
      <c r="AT115" s="2"/>
      <c r="AV115" s="2"/>
    </row>
    <row r="116" spans="1:48" x14ac:dyDescent="0.2">
      <c r="A116" s="1" t="s">
        <v>141</v>
      </c>
      <c r="C116">
        <v>3016</v>
      </c>
      <c r="D116" t="s">
        <v>486</v>
      </c>
      <c r="E116" t="s">
        <v>34</v>
      </c>
      <c r="I116" s="12">
        <v>49.4</v>
      </c>
      <c r="J116" s="11">
        <v>1.1060000000000001</v>
      </c>
      <c r="K116" s="2">
        <v>7.6700000000000004E-2</v>
      </c>
      <c r="L116" s="12">
        <f t="shared" si="1"/>
        <v>44.7</v>
      </c>
      <c r="N116" s="12">
        <v>116.8</v>
      </c>
      <c r="P116" s="27">
        <v>356</v>
      </c>
      <c r="Q116" s="18">
        <v>2E-3</v>
      </c>
      <c r="R116" s="12">
        <v>16.8</v>
      </c>
      <c r="S116" s="12">
        <v>14.6</v>
      </c>
      <c r="T116" s="27">
        <v>2642</v>
      </c>
      <c r="U116" s="2">
        <v>7.9000000000000001E-2</v>
      </c>
      <c r="V116" s="2">
        <v>0.112</v>
      </c>
      <c r="W116" s="2">
        <v>0.73399999999999999</v>
      </c>
      <c r="X116" s="11">
        <v>3.34</v>
      </c>
      <c r="Y116" s="12">
        <v>35.200000000000003</v>
      </c>
      <c r="Z116" s="2">
        <v>2E-3</v>
      </c>
      <c r="AA116" s="27">
        <v>4769</v>
      </c>
      <c r="AB116" s="27">
        <v>1067</v>
      </c>
      <c r="AC116" s="27">
        <v>547</v>
      </c>
      <c r="AD116" s="2">
        <v>0.13600000000000001</v>
      </c>
      <c r="AE116" s="11">
        <v>1.21</v>
      </c>
      <c r="AF116" s="11">
        <v>2.65</v>
      </c>
      <c r="AG116" s="27">
        <v>1204</v>
      </c>
      <c r="AH116" s="2">
        <v>6.0000000000000001E-3</v>
      </c>
      <c r="AI116" s="2">
        <v>7.8E-2</v>
      </c>
      <c r="AJ116" s="2">
        <v>7.2999999999999995E-2</v>
      </c>
      <c r="AK116" s="2">
        <v>2.1000000000000001E-2</v>
      </c>
      <c r="AL116" s="12">
        <v>61</v>
      </c>
      <c r="AP116" s="2"/>
      <c r="AQ116" s="2"/>
      <c r="AS116" s="2"/>
      <c r="AT116" s="2"/>
      <c r="AV116" s="2"/>
    </row>
    <row r="117" spans="1:48" x14ac:dyDescent="0.2">
      <c r="A117" s="1" t="s">
        <v>142</v>
      </c>
      <c r="C117">
        <v>3016</v>
      </c>
      <c r="D117" t="s">
        <v>486</v>
      </c>
      <c r="E117" t="s">
        <v>478</v>
      </c>
      <c r="I117" s="12">
        <v>51.23</v>
      </c>
      <c r="J117" s="11">
        <v>1.0289999999999999</v>
      </c>
      <c r="K117" s="2">
        <v>6.4600000000000005E-2</v>
      </c>
      <c r="L117" s="12">
        <f t="shared" si="1"/>
        <v>49.8</v>
      </c>
      <c r="N117" s="12">
        <v>35.200000000000003</v>
      </c>
      <c r="P117" s="27">
        <v>558</v>
      </c>
      <c r="Q117" s="18">
        <v>1.0999999999999999E-2</v>
      </c>
      <c r="R117" s="12">
        <v>10.9</v>
      </c>
      <c r="S117" s="12">
        <v>32.6</v>
      </c>
      <c r="T117" s="27">
        <v>6326.0000000000009</v>
      </c>
      <c r="U117" s="2">
        <v>0.155</v>
      </c>
      <c r="V117" s="2">
        <v>0.153</v>
      </c>
      <c r="W117" s="2">
        <v>0.53800000000000003</v>
      </c>
      <c r="X117" s="11">
        <v>1.75</v>
      </c>
      <c r="Y117" s="12">
        <v>44.2</v>
      </c>
      <c r="Z117" s="2">
        <v>7.0000000000000001E-3</v>
      </c>
      <c r="AA117" s="27">
        <v>2804</v>
      </c>
      <c r="AB117" s="27">
        <v>891</v>
      </c>
      <c r="AC117" s="27">
        <v>1287</v>
      </c>
      <c r="AD117" s="2">
        <v>7.0000000000000007E-2</v>
      </c>
      <c r="AE117" s="11">
        <v>2.87</v>
      </c>
      <c r="AF117" s="11">
        <v>1.17</v>
      </c>
      <c r="AG117" s="27">
        <v>951</v>
      </c>
      <c r="AH117" s="2">
        <v>8.0000000000000002E-3</v>
      </c>
      <c r="AI117" s="2">
        <v>7.6999999999999999E-2</v>
      </c>
      <c r="AJ117" s="2">
        <v>0.124</v>
      </c>
      <c r="AK117" s="2">
        <v>4.8000000000000001E-2</v>
      </c>
      <c r="AL117" s="12">
        <v>99.7</v>
      </c>
      <c r="AP117" s="2"/>
      <c r="AQ117" s="2"/>
      <c r="AS117" s="2"/>
      <c r="AT117" s="2"/>
      <c r="AV117" s="2"/>
    </row>
    <row r="118" spans="1:48" x14ac:dyDescent="0.2">
      <c r="A118" s="1" t="s">
        <v>143</v>
      </c>
      <c r="C118">
        <v>3016</v>
      </c>
      <c r="D118" t="s">
        <v>486</v>
      </c>
      <c r="E118" t="s">
        <v>479</v>
      </c>
      <c r="I118" s="12">
        <v>51.32</v>
      </c>
      <c r="J118" s="11">
        <v>1.0009999999999999</v>
      </c>
      <c r="K118" s="2">
        <v>6.4100000000000004E-2</v>
      </c>
      <c r="L118" s="12">
        <f t="shared" si="1"/>
        <v>51.3</v>
      </c>
      <c r="N118" s="12">
        <v>29.2</v>
      </c>
      <c r="P118" s="27">
        <v>627.00000000000011</v>
      </c>
      <c r="Q118" s="18">
        <v>7.0000000000000001E-3</v>
      </c>
      <c r="R118" s="12">
        <v>9.5</v>
      </c>
      <c r="S118" s="12">
        <v>35.5</v>
      </c>
      <c r="T118" s="27">
        <v>7668</v>
      </c>
      <c r="U118" s="2">
        <v>0.16300000000000001</v>
      </c>
      <c r="V118" s="2">
        <v>0.151</v>
      </c>
      <c r="W118" s="2">
        <v>0.40799999999999997</v>
      </c>
      <c r="X118" s="11">
        <v>1.59</v>
      </c>
      <c r="Y118" s="12">
        <v>52</v>
      </c>
      <c r="Z118" s="2">
        <v>8.9999999999999993E-3</v>
      </c>
      <c r="AA118" s="27">
        <v>2231</v>
      </c>
      <c r="AB118" s="27">
        <v>712</v>
      </c>
      <c r="AC118" s="27">
        <v>1708</v>
      </c>
      <c r="AD118" s="2">
        <v>4.2000000000000003E-2</v>
      </c>
      <c r="AE118" s="25" t="s">
        <v>505</v>
      </c>
      <c r="AF118" s="11">
        <v>1.1499999999999999</v>
      </c>
      <c r="AG118" s="27">
        <v>917</v>
      </c>
      <c r="AH118" s="2">
        <v>1.7000000000000001E-2</v>
      </c>
      <c r="AI118" s="2">
        <v>7.8E-2</v>
      </c>
      <c r="AJ118" s="2">
        <v>0.13100000000000001</v>
      </c>
      <c r="AK118" s="2">
        <v>5.7000000000000002E-2</v>
      </c>
      <c r="AL118" s="12">
        <v>122.7</v>
      </c>
      <c r="AP118" s="2"/>
      <c r="AQ118" s="2"/>
      <c r="AS118" s="2"/>
      <c r="AT118" s="2"/>
      <c r="AV118" s="2"/>
    </row>
    <row r="119" spans="1:48" x14ac:dyDescent="0.2">
      <c r="A119" s="1" t="s">
        <v>144</v>
      </c>
      <c r="C119">
        <v>3016</v>
      </c>
      <c r="D119" t="s">
        <v>487</v>
      </c>
      <c r="E119" t="s">
        <v>34</v>
      </c>
      <c r="I119" s="12">
        <v>49.64</v>
      </c>
      <c r="J119" s="11">
        <v>1.2290000000000001</v>
      </c>
      <c r="K119" s="2">
        <v>8.4400000000000003E-2</v>
      </c>
      <c r="L119" s="12">
        <f t="shared" si="1"/>
        <v>40.4</v>
      </c>
      <c r="N119" s="12">
        <v>83.2</v>
      </c>
      <c r="P119" s="27">
        <v>453</v>
      </c>
      <c r="Q119" s="26" t="s">
        <v>505</v>
      </c>
      <c r="R119" s="12">
        <v>16</v>
      </c>
      <c r="S119" s="12">
        <v>36.4</v>
      </c>
      <c r="T119" s="27">
        <v>3971</v>
      </c>
      <c r="U119" s="2">
        <v>0.13800000000000001</v>
      </c>
      <c r="V119" s="2">
        <v>0.06</v>
      </c>
      <c r="W119" s="2">
        <v>0.442</v>
      </c>
      <c r="X119" s="11">
        <v>2.83</v>
      </c>
      <c r="Y119" s="12">
        <v>32.1</v>
      </c>
      <c r="Z119" s="2">
        <v>3.0000000000000001E-3</v>
      </c>
      <c r="AA119" s="27">
        <v>4558</v>
      </c>
      <c r="AB119" s="27">
        <v>873</v>
      </c>
      <c r="AC119" s="27">
        <v>658</v>
      </c>
      <c r="AD119" s="2">
        <v>7.1999999999999995E-2</v>
      </c>
      <c r="AE119">
        <v>1.47</v>
      </c>
      <c r="AF119" s="11">
        <v>3.33</v>
      </c>
      <c r="AG119" s="27">
        <v>1360</v>
      </c>
      <c r="AH119" s="25" t="s">
        <v>505</v>
      </c>
      <c r="AI119" s="2">
        <v>8.6999999999999994E-2</v>
      </c>
      <c r="AJ119" s="2">
        <v>5.3999999999999999E-2</v>
      </c>
      <c r="AK119" s="2">
        <v>1.4E-2</v>
      </c>
      <c r="AL119" s="12">
        <v>71.2</v>
      </c>
      <c r="AP119" s="2"/>
      <c r="AQ119" s="2"/>
      <c r="AS119" s="2"/>
      <c r="AT119" s="2"/>
      <c r="AV119" s="2"/>
    </row>
    <row r="120" spans="1:48" x14ac:dyDescent="0.2">
      <c r="A120" s="1" t="s">
        <v>145</v>
      </c>
      <c r="C120">
        <v>3016</v>
      </c>
      <c r="D120" t="s">
        <v>487</v>
      </c>
      <c r="E120" t="s">
        <v>478</v>
      </c>
      <c r="I120" s="12">
        <v>51.02</v>
      </c>
      <c r="J120" s="11">
        <v>1.1599999999999999</v>
      </c>
      <c r="K120" s="2">
        <v>7.7299999999999994E-2</v>
      </c>
      <c r="L120" s="12">
        <f t="shared" si="1"/>
        <v>44</v>
      </c>
      <c r="N120" s="12">
        <v>99.8</v>
      </c>
      <c r="P120" s="27">
        <v>657</v>
      </c>
      <c r="Q120" s="18">
        <v>0.01</v>
      </c>
      <c r="R120" s="12">
        <v>20.100000000000001</v>
      </c>
      <c r="S120" s="12">
        <v>44.7</v>
      </c>
      <c r="T120" s="27">
        <v>5406</v>
      </c>
      <c r="U120" s="2">
        <v>0.156</v>
      </c>
      <c r="V120" s="2">
        <v>6.4000000000000001E-2</v>
      </c>
      <c r="W120" s="2">
        <v>9.5000000000000001E-2</v>
      </c>
      <c r="X120" s="11">
        <v>2.58</v>
      </c>
      <c r="Y120" s="12">
        <v>38.1</v>
      </c>
      <c r="Z120" s="2">
        <v>3.0000000000000001E-3</v>
      </c>
      <c r="AA120" s="27">
        <v>4079</v>
      </c>
      <c r="AB120" s="27">
        <v>691</v>
      </c>
      <c r="AC120" s="27">
        <v>939</v>
      </c>
      <c r="AD120" s="2">
        <v>4.5999999999999999E-2</v>
      </c>
      <c r="AE120">
        <v>2.5499999999999998</v>
      </c>
      <c r="AF120" s="11">
        <v>1.82</v>
      </c>
      <c r="AG120" s="27">
        <v>709.99999999999989</v>
      </c>
      <c r="AH120" s="2">
        <v>1.0999999999999999E-2</v>
      </c>
      <c r="AI120" s="2">
        <v>0.05</v>
      </c>
      <c r="AJ120" s="2">
        <v>8.5000000000000006E-2</v>
      </c>
      <c r="AK120" s="2">
        <v>2.8000000000000001E-2</v>
      </c>
      <c r="AL120" s="12">
        <v>66.2</v>
      </c>
      <c r="AP120" s="2"/>
      <c r="AQ120" s="2"/>
      <c r="AS120" s="2"/>
      <c r="AT120" s="2"/>
      <c r="AV120" s="2"/>
    </row>
    <row r="121" spans="1:48" x14ac:dyDescent="0.2">
      <c r="A121" s="1" t="s">
        <v>146</v>
      </c>
      <c r="C121">
        <v>3016</v>
      </c>
      <c r="D121" t="s">
        <v>487</v>
      </c>
      <c r="E121" t="s">
        <v>479</v>
      </c>
      <c r="I121" s="12">
        <v>51.49</v>
      </c>
      <c r="J121" s="11">
        <v>1.085</v>
      </c>
      <c r="K121" s="2">
        <v>6.5699999999999995E-2</v>
      </c>
      <c r="L121" s="12">
        <f t="shared" si="1"/>
        <v>47.5</v>
      </c>
      <c r="N121" s="12">
        <v>8.6</v>
      </c>
      <c r="P121" s="27">
        <v>848</v>
      </c>
      <c r="Q121" s="18">
        <v>0.01</v>
      </c>
      <c r="R121" s="12">
        <v>18.7</v>
      </c>
      <c r="S121" s="12">
        <v>60.3</v>
      </c>
      <c r="T121" s="27">
        <v>8710</v>
      </c>
      <c r="U121" s="2">
        <v>0.20100000000000001</v>
      </c>
      <c r="V121" s="2">
        <v>8.6999999999999994E-2</v>
      </c>
      <c r="W121" s="2">
        <v>0.12</v>
      </c>
      <c r="X121" s="11">
        <v>1.94</v>
      </c>
      <c r="Y121" s="12">
        <v>45.1</v>
      </c>
      <c r="Z121" s="2">
        <v>8.9999999999999993E-3</v>
      </c>
      <c r="AA121" s="27">
        <v>2913</v>
      </c>
      <c r="AB121" s="27">
        <v>496</v>
      </c>
      <c r="AC121" s="27">
        <v>1455</v>
      </c>
      <c r="AD121" s="2">
        <v>3.7999999999999999E-2</v>
      </c>
      <c r="AE121" s="12">
        <v>17.03</v>
      </c>
      <c r="AF121" s="11">
        <v>0.75</v>
      </c>
      <c r="AG121" s="27">
        <v>969</v>
      </c>
      <c r="AH121" s="2">
        <v>8.9999999999999993E-3</v>
      </c>
      <c r="AI121" s="2">
        <v>7.8E-2</v>
      </c>
      <c r="AJ121" s="2">
        <v>9.0999999999999998E-2</v>
      </c>
      <c r="AK121" s="2">
        <v>5.6000000000000001E-2</v>
      </c>
      <c r="AL121" s="12">
        <v>103.5</v>
      </c>
      <c r="AP121" s="2"/>
      <c r="AQ121" s="2"/>
      <c r="AS121" s="2"/>
      <c r="AT121" s="2"/>
      <c r="AV121" s="2"/>
    </row>
    <row r="122" spans="1:48" x14ac:dyDescent="0.2">
      <c r="A122" s="1" t="s">
        <v>147</v>
      </c>
      <c r="C122">
        <v>3016</v>
      </c>
      <c r="D122" t="s">
        <v>483</v>
      </c>
      <c r="E122" t="s">
        <v>34</v>
      </c>
      <c r="I122" s="12">
        <v>50.37</v>
      </c>
      <c r="J122" s="11">
        <v>1.1759999999999999</v>
      </c>
      <c r="K122" s="2">
        <v>7.0599999999999996E-2</v>
      </c>
      <c r="L122" s="12">
        <f t="shared" si="1"/>
        <v>42.8</v>
      </c>
      <c r="N122" s="12">
        <v>26.3</v>
      </c>
      <c r="P122" s="27">
        <v>462</v>
      </c>
      <c r="Q122" s="26" t="s">
        <v>505</v>
      </c>
      <c r="R122" s="12">
        <v>11.8</v>
      </c>
      <c r="S122" s="12">
        <v>8.1</v>
      </c>
      <c r="T122" s="27">
        <v>2491</v>
      </c>
      <c r="U122" s="2">
        <v>6.2E-2</v>
      </c>
      <c r="V122" s="2">
        <v>0.06</v>
      </c>
      <c r="W122" s="2">
        <v>0.32200000000000001</v>
      </c>
      <c r="X122" s="11">
        <v>2.82</v>
      </c>
      <c r="Y122" s="12">
        <v>25.4</v>
      </c>
      <c r="Z122" s="2">
        <v>2E-3</v>
      </c>
      <c r="AA122" s="27">
        <v>3901</v>
      </c>
      <c r="AB122" s="27">
        <v>938</v>
      </c>
      <c r="AC122" s="27">
        <v>421</v>
      </c>
      <c r="AD122" s="2">
        <v>8.1000000000000003E-2</v>
      </c>
      <c r="AE122" s="11">
        <v>1.2</v>
      </c>
      <c r="AF122" s="11">
        <v>1.49</v>
      </c>
      <c r="AG122" s="27">
        <v>1223</v>
      </c>
      <c r="AH122" s="25" t="s">
        <v>505</v>
      </c>
      <c r="AI122" s="2">
        <v>7.1999999999999995E-2</v>
      </c>
      <c r="AJ122" s="2">
        <v>5.0999999999999997E-2</v>
      </c>
      <c r="AK122" s="2">
        <v>1.7999999999999999E-2</v>
      </c>
      <c r="AL122" s="12">
        <v>52.4</v>
      </c>
      <c r="AP122" s="2"/>
      <c r="AQ122" s="2"/>
      <c r="AS122" s="2"/>
      <c r="AT122" s="2"/>
      <c r="AV122" s="2"/>
    </row>
    <row r="123" spans="1:48" x14ac:dyDescent="0.2">
      <c r="A123" s="1" t="s">
        <v>148</v>
      </c>
      <c r="C123">
        <v>3016</v>
      </c>
      <c r="D123" t="s">
        <v>483</v>
      </c>
      <c r="E123" t="s">
        <v>478</v>
      </c>
      <c r="I123" s="12">
        <v>51.99</v>
      </c>
      <c r="J123" s="11">
        <v>1.0469999999999999</v>
      </c>
      <c r="K123" s="2">
        <v>6.3100000000000003E-2</v>
      </c>
      <c r="L123" s="12">
        <f t="shared" si="1"/>
        <v>49.7</v>
      </c>
      <c r="N123" s="12">
        <v>24.9</v>
      </c>
      <c r="P123" s="27">
        <v>765</v>
      </c>
      <c r="Q123" s="18">
        <v>4.0000000000000001E-3</v>
      </c>
      <c r="R123" s="12">
        <v>15.2</v>
      </c>
      <c r="S123" s="12">
        <v>16</v>
      </c>
      <c r="T123" s="27">
        <v>4758</v>
      </c>
      <c r="U123" s="2">
        <v>9.9000000000000005E-2</v>
      </c>
      <c r="V123" s="2">
        <v>9.7000000000000003E-2</v>
      </c>
      <c r="W123" s="2">
        <v>0.14899999999999999</v>
      </c>
      <c r="X123" s="11">
        <v>1.76</v>
      </c>
      <c r="Y123" s="12">
        <v>35.799999999999997</v>
      </c>
      <c r="Z123" s="2">
        <v>8.0000000000000002E-3</v>
      </c>
      <c r="AA123" s="27">
        <v>2847</v>
      </c>
      <c r="AB123" s="27">
        <v>703</v>
      </c>
      <c r="AC123" s="27">
        <v>882</v>
      </c>
      <c r="AD123" s="2">
        <v>0.05</v>
      </c>
      <c r="AE123" s="11">
        <v>1.98</v>
      </c>
      <c r="AF123" s="11">
        <v>0.63</v>
      </c>
      <c r="AG123" s="27">
        <v>898.99999999999989</v>
      </c>
      <c r="AH123" s="2">
        <v>6.0000000000000001E-3</v>
      </c>
      <c r="AI123" s="2">
        <v>6.6000000000000003E-2</v>
      </c>
      <c r="AJ123" s="2">
        <v>8.8999999999999996E-2</v>
      </c>
      <c r="AK123" s="2">
        <v>4.7E-2</v>
      </c>
      <c r="AL123" s="12">
        <v>82.2</v>
      </c>
      <c r="AP123" s="2"/>
      <c r="AQ123" s="2"/>
      <c r="AS123" s="2"/>
      <c r="AT123" s="2"/>
      <c r="AV123" s="2"/>
    </row>
    <row r="124" spans="1:48" x14ac:dyDescent="0.2">
      <c r="A124" s="1" t="s">
        <v>149</v>
      </c>
      <c r="C124">
        <v>3016</v>
      </c>
      <c r="D124" t="s">
        <v>483</v>
      </c>
      <c r="E124" t="s">
        <v>479</v>
      </c>
      <c r="I124" s="12">
        <v>52.46</v>
      </c>
      <c r="J124" s="11">
        <v>0.96699999999999997</v>
      </c>
      <c r="K124" s="2">
        <v>5.9400000000000001E-2</v>
      </c>
      <c r="L124" s="12">
        <f t="shared" si="1"/>
        <v>54.3</v>
      </c>
      <c r="N124" s="12">
        <v>19.600000000000001</v>
      </c>
      <c r="P124" s="27">
        <v>818</v>
      </c>
      <c r="Q124" s="18">
        <v>0.01</v>
      </c>
      <c r="R124" s="12">
        <v>15</v>
      </c>
      <c r="S124" s="12">
        <v>14.9</v>
      </c>
      <c r="T124" s="27">
        <v>4860</v>
      </c>
      <c r="U124" s="2">
        <v>9.2999999999999999E-2</v>
      </c>
      <c r="V124" s="2">
        <v>0.10100000000000001</v>
      </c>
      <c r="W124" s="2">
        <v>0.219</v>
      </c>
      <c r="X124" s="11">
        <v>1.69</v>
      </c>
      <c r="Y124" s="12">
        <v>39.6</v>
      </c>
      <c r="Z124" s="2">
        <v>0.01</v>
      </c>
      <c r="AA124" s="27">
        <v>2506</v>
      </c>
      <c r="AB124" s="27">
        <v>560</v>
      </c>
      <c r="AC124" s="27">
        <v>893.99999999999989</v>
      </c>
      <c r="AD124" s="2">
        <v>4.7E-2</v>
      </c>
      <c r="AE124" s="11">
        <v>2.17</v>
      </c>
      <c r="AF124" s="11">
        <v>0.6</v>
      </c>
      <c r="AG124" s="27">
        <v>884.00000000000011</v>
      </c>
      <c r="AH124" s="2">
        <v>4.0000000000000001E-3</v>
      </c>
      <c r="AI124" s="2">
        <v>6.4000000000000001E-2</v>
      </c>
      <c r="AJ124" s="2">
        <v>7.8E-2</v>
      </c>
      <c r="AK124" s="2">
        <v>6.4000000000000001E-2</v>
      </c>
      <c r="AL124" s="12">
        <v>80.7</v>
      </c>
      <c r="AP124" s="2"/>
      <c r="AQ124" s="2"/>
      <c r="AS124" s="2"/>
      <c r="AT124" s="2"/>
      <c r="AV124" s="2"/>
    </row>
    <row r="125" spans="1:48" x14ac:dyDescent="0.2">
      <c r="A125" s="1" t="s">
        <v>150</v>
      </c>
      <c r="C125">
        <v>3016</v>
      </c>
      <c r="D125" t="s">
        <v>38</v>
      </c>
      <c r="E125" t="s">
        <v>34</v>
      </c>
      <c r="I125" s="12">
        <v>49.78</v>
      </c>
      <c r="J125" s="11">
        <v>1.137</v>
      </c>
      <c r="K125" s="2">
        <v>8.0100000000000005E-2</v>
      </c>
      <c r="L125" s="12">
        <f t="shared" si="1"/>
        <v>43.8</v>
      </c>
      <c r="N125" s="12">
        <v>74.7</v>
      </c>
      <c r="P125" s="27">
        <v>483</v>
      </c>
      <c r="Q125" s="26" t="s">
        <v>505</v>
      </c>
      <c r="R125" s="12">
        <v>17.2</v>
      </c>
      <c r="S125" s="12">
        <v>7.3</v>
      </c>
      <c r="T125" s="27">
        <v>3052.0000000000005</v>
      </c>
      <c r="U125" s="2">
        <v>6.9000000000000006E-2</v>
      </c>
      <c r="V125" s="2">
        <v>7.0000000000000007E-2</v>
      </c>
      <c r="W125" s="2">
        <v>8.5000000000000006E-2</v>
      </c>
      <c r="X125" s="11">
        <v>3.01</v>
      </c>
      <c r="Y125" s="12">
        <v>28.2</v>
      </c>
      <c r="Z125" s="2">
        <v>3.0000000000000001E-3</v>
      </c>
      <c r="AA125" s="27">
        <v>4345</v>
      </c>
      <c r="AB125" s="27">
        <v>838</v>
      </c>
      <c r="AC125" s="27">
        <v>449</v>
      </c>
      <c r="AD125" s="2">
        <v>2.5000000000000001E-2</v>
      </c>
      <c r="AE125" s="11">
        <v>3.41</v>
      </c>
      <c r="AF125" s="11">
        <v>2.5299999999999998</v>
      </c>
      <c r="AG125" s="27">
        <v>1349</v>
      </c>
      <c r="AH125" s="2">
        <v>6.0000000000000001E-3</v>
      </c>
      <c r="AI125" s="2">
        <v>7.8E-2</v>
      </c>
      <c r="AJ125" s="2">
        <v>4.3999999999999997E-2</v>
      </c>
      <c r="AK125" s="2">
        <v>1.7999999999999999E-2</v>
      </c>
      <c r="AL125" s="12">
        <v>61.3</v>
      </c>
      <c r="AP125" s="2"/>
      <c r="AQ125" s="2"/>
      <c r="AS125" s="2"/>
      <c r="AT125" s="2"/>
      <c r="AV125" s="2"/>
    </row>
    <row r="126" spans="1:48" x14ac:dyDescent="0.2">
      <c r="A126" s="1" t="s">
        <v>151</v>
      </c>
      <c r="C126">
        <v>3016</v>
      </c>
      <c r="D126" t="s">
        <v>38</v>
      </c>
      <c r="E126" t="s">
        <v>478</v>
      </c>
      <c r="I126" s="12">
        <v>51.1</v>
      </c>
      <c r="J126" s="11">
        <v>1.1539999999999999</v>
      </c>
      <c r="K126" s="2">
        <v>7.0599999999999996E-2</v>
      </c>
      <c r="L126" s="12">
        <f t="shared" si="1"/>
        <v>44.3</v>
      </c>
      <c r="N126" s="12">
        <v>23.4</v>
      </c>
      <c r="P126" s="27">
        <v>848</v>
      </c>
      <c r="Q126" s="26" t="s">
        <v>505</v>
      </c>
      <c r="R126" s="12">
        <v>16.3</v>
      </c>
      <c r="S126" s="12">
        <v>10</v>
      </c>
      <c r="T126" s="27">
        <v>4876</v>
      </c>
      <c r="U126" s="2">
        <v>9.6000000000000002E-2</v>
      </c>
      <c r="V126" s="2">
        <v>0.10199999999999999</v>
      </c>
      <c r="W126" s="2">
        <v>0.313</v>
      </c>
      <c r="X126" s="11">
        <v>2.1800000000000002</v>
      </c>
      <c r="Y126" s="12">
        <v>44</v>
      </c>
      <c r="Z126" s="2">
        <v>7.0000000000000001E-3</v>
      </c>
      <c r="AA126" s="27">
        <v>3333</v>
      </c>
      <c r="AB126" s="27">
        <v>689</v>
      </c>
      <c r="AC126" s="27">
        <v>650</v>
      </c>
      <c r="AD126" s="2">
        <v>5.8999999999999997E-2</v>
      </c>
      <c r="AE126" s="11">
        <v>2.2000000000000002</v>
      </c>
      <c r="AF126" s="11">
        <v>1.51</v>
      </c>
      <c r="AG126" s="27">
        <v>1220</v>
      </c>
      <c r="AH126" s="25" t="s">
        <v>505</v>
      </c>
      <c r="AI126" s="2">
        <v>7.6999999999999999E-2</v>
      </c>
      <c r="AJ126" s="2">
        <v>7.4999999999999997E-2</v>
      </c>
      <c r="AK126" s="2">
        <v>4.3999999999999997E-2</v>
      </c>
      <c r="AL126" s="12">
        <v>77.400000000000006</v>
      </c>
      <c r="AP126" s="2"/>
      <c r="AQ126" s="2"/>
      <c r="AS126" s="2"/>
      <c r="AT126" s="2"/>
      <c r="AV126" s="2"/>
    </row>
    <row r="127" spans="1:48" x14ac:dyDescent="0.2">
      <c r="A127" s="1" t="s">
        <v>152</v>
      </c>
      <c r="C127">
        <v>3016</v>
      </c>
      <c r="D127" t="s">
        <v>38</v>
      </c>
      <c r="E127" t="s">
        <v>479</v>
      </c>
      <c r="I127" s="12">
        <v>51.12</v>
      </c>
      <c r="J127" s="11">
        <v>1</v>
      </c>
      <c r="K127" s="2">
        <v>6.5299999999999997E-2</v>
      </c>
      <c r="L127" s="12">
        <f t="shared" si="1"/>
        <v>51.1</v>
      </c>
      <c r="N127" s="12">
        <v>27.4</v>
      </c>
      <c r="P127" s="27">
        <v>917</v>
      </c>
      <c r="Q127" s="18">
        <v>8.9999999999999993E-3</v>
      </c>
      <c r="R127" s="12">
        <v>14.7</v>
      </c>
      <c r="S127" s="12">
        <v>12.8</v>
      </c>
      <c r="T127" s="27">
        <v>5911</v>
      </c>
      <c r="U127" s="2">
        <v>0.11899999999999999</v>
      </c>
      <c r="V127" s="2">
        <v>0.125</v>
      </c>
      <c r="W127" s="2">
        <v>0.20100000000000001</v>
      </c>
      <c r="X127" s="11">
        <v>1.66</v>
      </c>
      <c r="Y127" s="12">
        <v>50.4</v>
      </c>
      <c r="Z127" s="2">
        <v>7.0000000000000001E-3</v>
      </c>
      <c r="AA127" s="27">
        <v>2735</v>
      </c>
      <c r="AB127" s="27">
        <v>672</v>
      </c>
      <c r="AC127" s="27">
        <v>804</v>
      </c>
      <c r="AD127" s="2">
        <v>4.2000000000000003E-2</v>
      </c>
      <c r="AE127" s="11">
        <v>2.33</v>
      </c>
      <c r="AF127" s="11">
        <v>1.1399999999999999</v>
      </c>
      <c r="AG127" s="27">
        <v>1134</v>
      </c>
      <c r="AH127" s="2">
        <v>1.0999999999999999E-2</v>
      </c>
      <c r="AI127" s="2">
        <v>7.3999999999999996E-2</v>
      </c>
      <c r="AJ127" s="2">
        <v>8.1000000000000003E-2</v>
      </c>
      <c r="AK127" s="2">
        <v>0.05</v>
      </c>
      <c r="AL127" s="12">
        <v>87.7</v>
      </c>
      <c r="AP127" s="2"/>
      <c r="AQ127" s="2"/>
      <c r="AS127" s="2"/>
      <c r="AT127" s="2"/>
      <c r="AV127" s="2"/>
    </row>
    <row r="128" spans="1:48" x14ac:dyDescent="0.2">
      <c r="A128" s="1" t="s">
        <v>153</v>
      </c>
      <c r="C128">
        <v>3011</v>
      </c>
      <c r="D128" t="s">
        <v>484</v>
      </c>
      <c r="E128" t="s">
        <v>34</v>
      </c>
      <c r="I128" s="12">
        <v>52.12</v>
      </c>
      <c r="J128" s="11">
        <v>0.88400000000000001</v>
      </c>
      <c r="K128" s="2">
        <v>6.4600000000000005E-2</v>
      </c>
      <c r="L128" s="12">
        <f t="shared" si="1"/>
        <v>59</v>
      </c>
      <c r="N128" s="12">
        <v>43.8</v>
      </c>
      <c r="P128" s="27">
        <v>521</v>
      </c>
      <c r="Q128" s="18">
        <v>6.0000000000000001E-3</v>
      </c>
      <c r="R128" s="12">
        <v>10.8</v>
      </c>
      <c r="S128" s="12">
        <v>5.4</v>
      </c>
      <c r="T128" s="27">
        <v>4910</v>
      </c>
      <c r="U128" s="2">
        <v>0.24199999999999999</v>
      </c>
      <c r="V128" s="2">
        <v>0.14899999999999999</v>
      </c>
      <c r="W128" s="2">
        <v>0.26</v>
      </c>
      <c r="X128" s="11">
        <v>2.25</v>
      </c>
      <c r="Y128" s="12">
        <v>33.700000000000003</v>
      </c>
      <c r="Z128" s="2">
        <v>6.0000000000000001E-3</v>
      </c>
      <c r="AA128" s="27">
        <v>2682</v>
      </c>
      <c r="AB128" s="27">
        <v>781</v>
      </c>
      <c r="AC128" s="27">
        <v>1452</v>
      </c>
      <c r="AD128" s="2">
        <v>3.7999999999999999E-2</v>
      </c>
      <c r="AE128" s="11">
        <v>2.8</v>
      </c>
      <c r="AF128" s="11">
        <v>0.89</v>
      </c>
      <c r="AG128" s="27">
        <v>1021</v>
      </c>
      <c r="AH128" s="2">
        <v>2.1999999999999999E-2</v>
      </c>
      <c r="AI128" s="2">
        <v>7.0000000000000007E-2</v>
      </c>
      <c r="AJ128" s="2">
        <v>0.04</v>
      </c>
      <c r="AK128" s="2">
        <v>7.0999999999999994E-2</v>
      </c>
      <c r="AL128" s="12">
        <v>69</v>
      </c>
      <c r="AP128" s="2"/>
      <c r="AQ128" s="2"/>
      <c r="AS128" s="2"/>
      <c r="AT128" s="2"/>
      <c r="AV128" s="2"/>
    </row>
    <row r="129" spans="1:48" x14ac:dyDescent="0.2">
      <c r="A129" s="1" t="s">
        <v>154</v>
      </c>
      <c r="C129">
        <v>3011</v>
      </c>
      <c r="D129" t="s">
        <v>484</v>
      </c>
      <c r="E129" t="s">
        <v>478</v>
      </c>
      <c r="I129" s="12">
        <v>51.75</v>
      </c>
      <c r="J129" s="11">
        <v>0.94</v>
      </c>
      <c r="K129" s="2">
        <v>5.9700000000000003E-2</v>
      </c>
      <c r="L129" s="12">
        <f t="shared" si="1"/>
        <v>55.1</v>
      </c>
      <c r="N129" s="12">
        <v>54.4</v>
      </c>
      <c r="P129" s="27">
        <v>565</v>
      </c>
      <c r="Q129" s="18">
        <v>2E-3</v>
      </c>
      <c r="R129" s="12">
        <v>7.6</v>
      </c>
      <c r="S129" s="12">
        <v>4.9000000000000004</v>
      </c>
      <c r="T129" s="27">
        <v>4094.9999999999995</v>
      </c>
      <c r="U129" s="2">
        <v>0.20599999999999999</v>
      </c>
      <c r="V129" s="2">
        <v>0.124</v>
      </c>
      <c r="W129" s="2">
        <v>0.23100000000000001</v>
      </c>
      <c r="X129" s="11">
        <v>2.2200000000000002</v>
      </c>
      <c r="Y129" s="12">
        <v>32.200000000000003</v>
      </c>
      <c r="Z129" s="2">
        <v>5.0000000000000001E-3</v>
      </c>
      <c r="AA129" s="27">
        <v>2952</v>
      </c>
      <c r="AB129" s="27">
        <v>747</v>
      </c>
      <c r="AC129" s="27">
        <v>1113</v>
      </c>
      <c r="AD129" s="2">
        <v>2.7E-2</v>
      </c>
      <c r="AE129" s="11">
        <v>2.56</v>
      </c>
      <c r="AF129" s="11">
        <v>0.82</v>
      </c>
      <c r="AG129" s="27">
        <v>1027</v>
      </c>
      <c r="AH129" s="2">
        <v>1.2999999999999999E-2</v>
      </c>
      <c r="AI129" s="2">
        <v>6.7000000000000004E-2</v>
      </c>
      <c r="AJ129" s="2">
        <v>3.7999999999999999E-2</v>
      </c>
      <c r="AK129" s="2">
        <v>5.0999999999999997E-2</v>
      </c>
      <c r="AL129" s="12">
        <v>53.3</v>
      </c>
      <c r="AP129" s="2"/>
      <c r="AQ129" s="2"/>
      <c r="AS129" s="2"/>
      <c r="AT129" s="2"/>
      <c r="AV129" s="2"/>
    </row>
    <row r="130" spans="1:48" x14ac:dyDescent="0.2">
      <c r="A130" s="1" t="s">
        <v>155</v>
      </c>
      <c r="C130">
        <v>3011</v>
      </c>
      <c r="D130" t="s">
        <v>484</v>
      </c>
      <c r="E130" t="s">
        <v>479</v>
      </c>
      <c r="I130" s="12">
        <v>51.95</v>
      </c>
      <c r="J130" s="11">
        <v>0.94199999999999995</v>
      </c>
      <c r="K130" s="2">
        <v>5.7700000000000001E-2</v>
      </c>
      <c r="L130" s="12">
        <f t="shared" si="1"/>
        <v>55.1</v>
      </c>
      <c r="N130" s="12">
        <v>29.4</v>
      </c>
      <c r="P130" s="27">
        <v>565</v>
      </c>
      <c r="Q130" s="18">
        <v>4.0000000000000001E-3</v>
      </c>
      <c r="R130" s="12">
        <v>6.4</v>
      </c>
      <c r="S130" s="12">
        <v>6</v>
      </c>
      <c r="T130" s="27">
        <v>4272</v>
      </c>
      <c r="U130" s="2">
        <v>0.22800000000000001</v>
      </c>
      <c r="V130" s="2">
        <v>0.13800000000000001</v>
      </c>
      <c r="W130" s="2">
        <v>0.22</v>
      </c>
      <c r="X130" s="11">
        <v>2.12</v>
      </c>
      <c r="Y130" s="12">
        <v>33.6</v>
      </c>
      <c r="Z130" s="2">
        <v>5.0000000000000001E-3</v>
      </c>
      <c r="AA130" s="27">
        <v>2717</v>
      </c>
      <c r="AB130" s="27">
        <v>752</v>
      </c>
      <c r="AC130" s="27">
        <v>1126</v>
      </c>
      <c r="AD130" s="2">
        <v>3.7999999999999999E-2</v>
      </c>
      <c r="AE130" s="11">
        <v>2.46</v>
      </c>
      <c r="AF130" s="11">
        <v>0.92</v>
      </c>
      <c r="AG130" s="27">
        <v>916</v>
      </c>
      <c r="AH130" s="2">
        <v>4.8000000000000001E-2</v>
      </c>
      <c r="AI130" s="2">
        <v>6.7000000000000004E-2</v>
      </c>
      <c r="AJ130" s="2">
        <v>3.4000000000000002E-2</v>
      </c>
      <c r="AK130" s="2">
        <v>5.6000000000000001E-2</v>
      </c>
      <c r="AL130" s="12">
        <v>55.7</v>
      </c>
      <c r="AP130" s="2"/>
      <c r="AQ130" s="2"/>
      <c r="AS130" s="2"/>
      <c r="AT130" s="2"/>
      <c r="AV130" s="2"/>
    </row>
    <row r="131" spans="1:48" x14ac:dyDescent="0.2">
      <c r="A131" s="1" t="s">
        <v>156</v>
      </c>
      <c r="C131">
        <v>3011</v>
      </c>
      <c r="D131" t="s">
        <v>36</v>
      </c>
      <c r="E131" t="s">
        <v>34</v>
      </c>
      <c r="I131" s="12">
        <v>51.74</v>
      </c>
      <c r="J131" s="11">
        <v>1.099</v>
      </c>
      <c r="K131" s="2">
        <v>6.9400000000000003E-2</v>
      </c>
      <c r="L131" s="12">
        <f t="shared" si="1"/>
        <v>47.1</v>
      </c>
      <c r="N131" s="12">
        <v>52</v>
      </c>
      <c r="P131" s="27">
        <v>674</v>
      </c>
      <c r="Q131" s="18">
        <v>8.9999999999999993E-3</v>
      </c>
      <c r="R131" s="12">
        <v>9.1999999999999993</v>
      </c>
      <c r="S131" s="12">
        <v>10</v>
      </c>
      <c r="T131" s="27">
        <v>5612</v>
      </c>
      <c r="U131" s="2">
        <v>0.20899999999999999</v>
      </c>
      <c r="V131" s="2">
        <v>0.115</v>
      </c>
      <c r="W131" s="2">
        <v>0.36799999999999999</v>
      </c>
      <c r="X131" s="11">
        <v>2.2999999999999998</v>
      </c>
      <c r="Y131" s="12">
        <v>34.1</v>
      </c>
      <c r="Z131" s="2">
        <v>7.0000000000000001E-3</v>
      </c>
      <c r="AA131" s="27">
        <v>2977</v>
      </c>
      <c r="AB131" s="27">
        <v>756</v>
      </c>
      <c r="AC131" s="27">
        <v>1056</v>
      </c>
      <c r="AD131" s="2">
        <v>0.14199999999999999</v>
      </c>
      <c r="AE131" s="11">
        <v>2.16</v>
      </c>
      <c r="AF131" s="11">
        <v>1.04</v>
      </c>
      <c r="AG131" s="27">
        <v>1138</v>
      </c>
      <c r="AH131" s="2">
        <v>3.2000000000000001E-2</v>
      </c>
      <c r="AI131" s="2">
        <v>7.5999999999999998E-2</v>
      </c>
      <c r="AJ131" s="2">
        <v>4.7E-2</v>
      </c>
      <c r="AK131" s="2">
        <v>4.9000000000000002E-2</v>
      </c>
      <c r="AL131" s="12">
        <v>66.3</v>
      </c>
      <c r="AP131" s="2"/>
      <c r="AQ131" s="2"/>
      <c r="AS131" s="2"/>
      <c r="AT131" s="2"/>
      <c r="AV131" s="2"/>
    </row>
    <row r="132" spans="1:48" x14ac:dyDescent="0.2">
      <c r="A132" s="1" t="s">
        <v>157</v>
      </c>
      <c r="C132">
        <v>3011</v>
      </c>
      <c r="D132" t="s">
        <v>36</v>
      </c>
      <c r="E132" t="s">
        <v>478</v>
      </c>
      <c r="I132" s="12">
        <v>51.6</v>
      </c>
      <c r="J132" s="11">
        <v>1.036</v>
      </c>
      <c r="K132" s="2">
        <v>6.6799999999999998E-2</v>
      </c>
      <c r="L132" s="12">
        <f t="shared" si="1"/>
        <v>49.8</v>
      </c>
      <c r="N132" s="12">
        <v>30.8</v>
      </c>
      <c r="P132" s="27">
        <v>678</v>
      </c>
      <c r="Q132" s="18">
        <v>5.0000000000000001E-3</v>
      </c>
      <c r="R132" s="12">
        <v>7.9</v>
      </c>
      <c r="S132" s="12">
        <v>10.8</v>
      </c>
      <c r="T132" s="27">
        <v>5744</v>
      </c>
      <c r="U132" s="2">
        <v>0.20499999999999999</v>
      </c>
      <c r="V132" s="2">
        <v>0.27100000000000002</v>
      </c>
      <c r="W132" s="2">
        <v>0.43</v>
      </c>
      <c r="X132" s="11">
        <v>1.92</v>
      </c>
      <c r="Y132" s="12">
        <v>32.5</v>
      </c>
      <c r="Z132" s="2">
        <v>7.0000000000000001E-3</v>
      </c>
      <c r="AA132" s="27">
        <v>2933</v>
      </c>
      <c r="AB132" s="27">
        <v>757</v>
      </c>
      <c r="AC132" s="27">
        <v>1100</v>
      </c>
      <c r="AD132" s="2">
        <v>9.5000000000000001E-2</v>
      </c>
      <c r="AE132" s="11">
        <v>2.21</v>
      </c>
      <c r="AF132" s="11">
        <v>0.88</v>
      </c>
      <c r="AG132" s="27">
        <v>1111</v>
      </c>
      <c r="AH132" s="2">
        <v>1.4999999999999999E-2</v>
      </c>
      <c r="AI132" s="2">
        <v>7.5999999999999998E-2</v>
      </c>
      <c r="AJ132" s="2">
        <v>3.6999999999999998E-2</v>
      </c>
      <c r="AK132" s="2">
        <v>4.5999999999999999E-2</v>
      </c>
      <c r="AL132" s="12">
        <v>67.7</v>
      </c>
      <c r="AP132" s="2"/>
      <c r="AQ132" s="2"/>
      <c r="AS132" s="2"/>
      <c r="AT132" s="2"/>
      <c r="AV132" s="2"/>
    </row>
    <row r="133" spans="1:48" x14ac:dyDescent="0.2">
      <c r="A133" s="1" t="s">
        <v>158</v>
      </c>
      <c r="C133">
        <v>3011</v>
      </c>
      <c r="D133" t="s">
        <v>36</v>
      </c>
      <c r="E133" t="s">
        <v>479</v>
      </c>
      <c r="I133" s="12">
        <v>52</v>
      </c>
      <c r="J133" s="11">
        <v>1.052</v>
      </c>
      <c r="K133" s="2">
        <v>6.7599999999999993E-2</v>
      </c>
      <c r="L133" s="12">
        <f t="shared" si="1"/>
        <v>49.4</v>
      </c>
      <c r="N133" s="12">
        <v>20.8</v>
      </c>
      <c r="P133" s="27">
        <v>626</v>
      </c>
      <c r="Q133" s="18">
        <v>5.0000000000000001E-3</v>
      </c>
      <c r="R133" s="12">
        <v>7.4</v>
      </c>
      <c r="S133" s="12">
        <v>11.8</v>
      </c>
      <c r="T133" s="27">
        <v>6309</v>
      </c>
      <c r="U133" s="2">
        <v>0.23100000000000001</v>
      </c>
      <c r="V133" s="2">
        <v>0.105</v>
      </c>
      <c r="W133" s="2">
        <v>0.156</v>
      </c>
      <c r="X133" s="11">
        <v>1.81</v>
      </c>
      <c r="Y133" s="12">
        <v>33.5</v>
      </c>
      <c r="Z133" s="2">
        <v>8.9999999999999993E-3</v>
      </c>
      <c r="AA133" s="27">
        <v>2861</v>
      </c>
      <c r="AB133" s="27">
        <v>704.99999999999989</v>
      </c>
      <c r="AC133" s="27">
        <v>1135</v>
      </c>
      <c r="AD133" s="2">
        <v>7.0999999999999994E-2</v>
      </c>
      <c r="AE133" s="11">
        <v>2.2400000000000002</v>
      </c>
      <c r="AF133" s="11">
        <v>0.64</v>
      </c>
      <c r="AG133" s="27">
        <v>1065</v>
      </c>
      <c r="AH133" s="2">
        <v>1.2999999999999999E-2</v>
      </c>
      <c r="AI133" s="2">
        <v>7.4999999999999997E-2</v>
      </c>
      <c r="AJ133" s="2">
        <v>3.2000000000000001E-2</v>
      </c>
      <c r="AK133" s="2">
        <v>6.0999999999999999E-2</v>
      </c>
      <c r="AL133" s="12">
        <v>61</v>
      </c>
      <c r="AP133" s="2"/>
      <c r="AQ133" s="2"/>
      <c r="AS133" s="2"/>
      <c r="AT133" s="2"/>
      <c r="AV133" s="2"/>
    </row>
    <row r="134" spans="1:48" x14ac:dyDescent="0.2">
      <c r="A134" s="1" t="s">
        <v>159</v>
      </c>
      <c r="C134">
        <v>3011</v>
      </c>
      <c r="D134" t="s">
        <v>481</v>
      </c>
      <c r="E134" t="s">
        <v>34</v>
      </c>
      <c r="I134" s="12">
        <v>52.06</v>
      </c>
      <c r="J134" s="11">
        <v>0.90300000000000002</v>
      </c>
      <c r="K134" s="2">
        <v>6.4500000000000002E-2</v>
      </c>
      <c r="L134" s="12">
        <f t="shared" si="1"/>
        <v>57.7</v>
      </c>
      <c r="N134" s="12">
        <v>70.5</v>
      </c>
      <c r="P134" s="27">
        <v>474</v>
      </c>
      <c r="Q134" s="18">
        <v>4.0000000000000001E-3</v>
      </c>
      <c r="R134" s="12">
        <v>16.899999999999999</v>
      </c>
      <c r="S134" s="12">
        <v>11.1</v>
      </c>
      <c r="T134" s="27">
        <v>8764</v>
      </c>
      <c r="U134" s="2">
        <v>0.22600000000000001</v>
      </c>
      <c r="V134" s="2">
        <v>8.6999999999999994E-2</v>
      </c>
      <c r="W134" s="2">
        <v>0.26800000000000002</v>
      </c>
      <c r="X134" s="11">
        <v>1.51</v>
      </c>
      <c r="Y134" s="12">
        <v>29.1</v>
      </c>
      <c r="Z134" s="2">
        <v>8.9999999999999993E-3</v>
      </c>
      <c r="AA134" s="27">
        <v>1948</v>
      </c>
      <c r="AB134" s="27">
        <v>638</v>
      </c>
      <c r="AC134" s="27">
        <v>1598.9999999999998</v>
      </c>
      <c r="AD134" s="2">
        <v>3.7999999999999999E-2</v>
      </c>
      <c r="AE134" s="11">
        <v>1.9</v>
      </c>
      <c r="AF134" s="11">
        <v>0.71</v>
      </c>
      <c r="AG134" s="27">
        <v>929</v>
      </c>
      <c r="AH134" s="2">
        <v>0.02</v>
      </c>
      <c r="AI134" s="2">
        <v>7.6999999999999999E-2</v>
      </c>
      <c r="AJ134" s="2">
        <v>2.9000000000000001E-2</v>
      </c>
      <c r="AK134" s="2">
        <v>5.8999999999999997E-2</v>
      </c>
      <c r="AL134" s="12">
        <v>59.5</v>
      </c>
      <c r="AP134" s="2"/>
      <c r="AQ134" s="2"/>
      <c r="AS134" s="2"/>
      <c r="AT134" s="2"/>
      <c r="AV134" s="2"/>
    </row>
    <row r="135" spans="1:48" x14ac:dyDescent="0.2">
      <c r="A135" s="1" t="s">
        <v>160</v>
      </c>
      <c r="C135">
        <v>3011</v>
      </c>
      <c r="D135" t="s">
        <v>481</v>
      </c>
      <c r="E135" t="s">
        <v>478</v>
      </c>
      <c r="I135" s="12">
        <v>52.28</v>
      </c>
      <c r="J135" s="11">
        <v>1.02</v>
      </c>
      <c r="K135" s="2">
        <v>7.22E-2</v>
      </c>
      <c r="L135" s="12">
        <f t="shared" si="1"/>
        <v>51.3</v>
      </c>
      <c r="N135" s="12">
        <v>75.599999999999994</v>
      </c>
      <c r="P135" s="27">
        <v>434</v>
      </c>
      <c r="Q135" s="18">
        <v>7.0000000000000001E-3</v>
      </c>
      <c r="R135" s="12">
        <v>17.7</v>
      </c>
      <c r="S135" s="12">
        <v>10.3</v>
      </c>
      <c r="T135" s="27">
        <v>7546.0000000000009</v>
      </c>
      <c r="U135" s="2">
        <v>0.19500000000000001</v>
      </c>
      <c r="V135" s="2">
        <v>7.6999999999999999E-2</v>
      </c>
      <c r="W135" s="2">
        <v>0.13900000000000001</v>
      </c>
      <c r="X135" s="11">
        <v>1.77</v>
      </c>
      <c r="Y135" s="12">
        <v>29.9</v>
      </c>
      <c r="Z135" s="2">
        <v>8.0000000000000002E-3</v>
      </c>
      <c r="AA135" s="27">
        <v>2333</v>
      </c>
      <c r="AB135" s="27">
        <v>641.99999999999989</v>
      </c>
      <c r="AC135" s="27">
        <v>1448.0000000000002</v>
      </c>
      <c r="AD135" s="2">
        <v>3.2000000000000001E-2</v>
      </c>
      <c r="AE135" s="11">
        <v>1.34</v>
      </c>
      <c r="AF135" s="11">
        <v>0.65</v>
      </c>
      <c r="AG135" s="27">
        <v>995.99999999999989</v>
      </c>
      <c r="AH135" s="2">
        <v>1.4E-2</v>
      </c>
      <c r="AI135" s="2">
        <v>7.9000000000000001E-2</v>
      </c>
      <c r="AJ135" s="2">
        <v>2.5000000000000001E-2</v>
      </c>
      <c r="AK135" s="2">
        <v>0.06</v>
      </c>
      <c r="AL135" s="12">
        <v>52.1</v>
      </c>
      <c r="AP135" s="2"/>
      <c r="AQ135" s="2"/>
      <c r="AS135" s="2"/>
      <c r="AT135" s="2"/>
      <c r="AV135" s="2"/>
    </row>
    <row r="136" spans="1:48" x14ac:dyDescent="0.2">
      <c r="A136" s="1" t="s">
        <v>161</v>
      </c>
      <c r="C136">
        <v>3011</v>
      </c>
      <c r="D136" t="s">
        <v>481</v>
      </c>
      <c r="E136" t="s">
        <v>479</v>
      </c>
      <c r="I136" s="12">
        <v>51.86</v>
      </c>
      <c r="J136" s="11">
        <v>0.98499999999999999</v>
      </c>
      <c r="K136" s="2">
        <v>6.7100000000000007E-2</v>
      </c>
      <c r="L136" s="12">
        <f t="shared" si="1"/>
        <v>52.6</v>
      </c>
      <c r="N136" s="12">
        <v>74</v>
      </c>
      <c r="P136" s="27">
        <v>451.99999999999994</v>
      </c>
      <c r="Q136" s="18">
        <v>6.0000000000000001E-3</v>
      </c>
      <c r="R136" s="12">
        <v>17.399999999999999</v>
      </c>
      <c r="S136" s="12">
        <v>10.1</v>
      </c>
      <c r="T136" s="27">
        <v>7523</v>
      </c>
      <c r="U136" s="2">
        <v>0.20200000000000001</v>
      </c>
      <c r="V136" s="2">
        <v>0.11700000000000001</v>
      </c>
      <c r="W136" s="2">
        <v>0.248</v>
      </c>
      <c r="X136" s="11">
        <v>1.82</v>
      </c>
      <c r="Y136" s="12">
        <v>31.1</v>
      </c>
      <c r="Z136" s="2">
        <v>8.0000000000000002E-3</v>
      </c>
      <c r="AA136" s="27">
        <v>2379</v>
      </c>
      <c r="AB136" s="27">
        <v>646.99999999999989</v>
      </c>
      <c r="AC136" s="27">
        <v>1312</v>
      </c>
      <c r="AD136" s="2">
        <v>5.6000000000000001E-2</v>
      </c>
      <c r="AE136" s="11">
        <v>2.06</v>
      </c>
      <c r="AF136" s="11">
        <v>0.7</v>
      </c>
      <c r="AG136" s="27">
        <v>964</v>
      </c>
      <c r="AH136" s="2">
        <v>2.4E-2</v>
      </c>
      <c r="AI136" s="2">
        <v>7.8E-2</v>
      </c>
      <c r="AJ136" s="2">
        <v>2.1999999999999999E-2</v>
      </c>
      <c r="AK136" s="2">
        <v>5.8999999999999997E-2</v>
      </c>
      <c r="AL136" s="12">
        <v>50.7</v>
      </c>
      <c r="AP136" s="2"/>
      <c r="AQ136" s="2"/>
      <c r="AS136" s="2"/>
      <c r="AT136" s="2"/>
      <c r="AV136" s="2"/>
    </row>
    <row r="137" spans="1:48" x14ac:dyDescent="0.2">
      <c r="A137" s="1" t="s">
        <v>162</v>
      </c>
      <c r="C137">
        <v>3011</v>
      </c>
      <c r="D137" t="s">
        <v>37</v>
      </c>
      <c r="E137" t="s">
        <v>34</v>
      </c>
      <c r="I137" s="12">
        <v>52.09</v>
      </c>
      <c r="J137" s="11">
        <v>0.88700000000000001</v>
      </c>
      <c r="K137" s="2">
        <v>5.8500000000000003E-2</v>
      </c>
      <c r="L137" s="12">
        <f t="shared" si="1"/>
        <v>58.7</v>
      </c>
      <c r="N137" s="12">
        <v>44.7</v>
      </c>
      <c r="P137" s="27">
        <v>643</v>
      </c>
      <c r="Q137" s="18">
        <v>4.0000000000000001E-3</v>
      </c>
      <c r="R137" s="12">
        <v>15.8</v>
      </c>
      <c r="S137" s="12">
        <v>8</v>
      </c>
      <c r="T137" s="27">
        <v>4336</v>
      </c>
      <c r="U137" s="2">
        <v>8.6999999999999994E-2</v>
      </c>
      <c r="V137" s="2">
        <v>0.153</v>
      </c>
      <c r="W137" s="2">
        <v>0.56599999999999995</v>
      </c>
      <c r="X137" s="11">
        <v>1.69</v>
      </c>
      <c r="Y137" s="12">
        <v>29.3</v>
      </c>
      <c r="Z137" s="2">
        <v>4.0000000000000001E-3</v>
      </c>
      <c r="AA137" s="27">
        <v>2153</v>
      </c>
      <c r="AB137" s="27">
        <v>699</v>
      </c>
      <c r="AC137" s="27">
        <v>828</v>
      </c>
      <c r="AD137" s="2">
        <v>0.14899999999999999</v>
      </c>
      <c r="AE137" s="11">
        <v>2.5499999999999998</v>
      </c>
      <c r="AF137" s="11">
        <v>1.63</v>
      </c>
      <c r="AG137" s="27">
        <v>912</v>
      </c>
      <c r="AH137" s="2">
        <v>2.3E-2</v>
      </c>
      <c r="AI137" s="2">
        <v>6.3E-2</v>
      </c>
      <c r="AJ137" s="2">
        <v>3.5000000000000003E-2</v>
      </c>
      <c r="AK137" s="2">
        <v>5.2999999999999999E-2</v>
      </c>
      <c r="AL137" s="12">
        <v>50.1</v>
      </c>
      <c r="AP137" s="2"/>
      <c r="AQ137" s="2"/>
      <c r="AS137" s="2"/>
      <c r="AT137" s="2"/>
      <c r="AV137" s="2"/>
    </row>
    <row r="138" spans="1:48" x14ac:dyDescent="0.2">
      <c r="A138" s="1" t="s">
        <v>163</v>
      </c>
      <c r="C138">
        <v>3011</v>
      </c>
      <c r="D138" t="s">
        <v>37</v>
      </c>
      <c r="E138" t="s">
        <v>478</v>
      </c>
      <c r="I138" s="12">
        <v>51.76</v>
      </c>
      <c r="J138" s="11">
        <v>0.99299999999999999</v>
      </c>
      <c r="K138" s="2">
        <v>6.1499999999999999E-2</v>
      </c>
      <c r="L138" s="12">
        <f t="shared" si="1"/>
        <v>52.1</v>
      </c>
      <c r="N138" s="12">
        <v>44</v>
      </c>
      <c r="P138" s="27">
        <v>569</v>
      </c>
      <c r="Q138" s="18">
        <v>7.0000000000000001E-3</v>
      </c>
      <c r="R138" s="12">
        <v>14.3</v>
      </c>
      <c r="S138" s="12">
        <v>8.8000000000000007</v>
      </c>
      <c r="T138" s="27">
        <v>4064.9999999999995</v>
      </c>
      <c r="U138" s="2">
        <v>0.106</v>
      </c>
      <c r="V138" s="2">
        <v>0.17499999999999999</v>
      </c>
      <c r="W138" s="2">
        <v>0.46100000000000002</v>
      </c>
      <c r="X138" s="11">
        <v>2.16</v>
      </c>
      <c r="Y138" s="12">
        <v>29.2</v>
      </c>
      <c r="Z138" s="2">
        <v>5.0000000000000001E-3</v>
      </c>
      <c r="AA138" s="27">
        <v>2386</v>
      </c>
      <c r="AB138" s="27">
        <v>658</v>
      </c>
      <c r="AC138" s="27">
        <v>785</v>
      </c>
      <c r="AD138" s="2">
        <v>0.06</v>
      </c>
      <c r="AE138" s="11">
        <v>3.55</v>
      </c>
      <c r="AF138" s="11">
        <v>1.51</v>
      </c>
      <c r="AG138" s="27">
        <v>877</v>
      </c>
      <c r="AH138" s="2">
        <v>3.4000000000000002E-2</v>
      </c>
      <c r="AI138" s="2">
        <v>6.3E-2</v>
      </c>
      <c r="AJ138" s="2">
        <v>3.9E-2</v>
      </c>
      <c r="AK138" s="2">
        <v>5.6000000000000001E-2</v>
      </c>
      <c r="AL138" s="12">
        <v>51</v>
      </c>
      <c r="AP138" s="2"/>
      <c r="AQ138" s="2"/>
      <c r="AS138" s="2"/>
      <c r="AT138" s="2"/>
      <c r="AV138" s="2"/>
    </row>
    <row r="139" spans="1:48" x14ac:dyDescent="0.2">
      <c r="A139" s="1" t="s">
        <v>164</v>
      </c>
      <c r="C139">
        <v>3011</v>
      </c>
      <c r="D139" t="s">
        <v>37</v>
      </c>
      <c r="E139" t="s">
        <v>479</v>
      </c>
      <c r="I139" s="12">
        <v>52.14</v>
      </c>
      <c r="J139" s="11">
        <v>1.0049999999999999</v>
      </c>
      <c r="K139" s="2">
        <v>6.1699999999999998E-2</v>
      </c>
      <c r="L139" s="12">
        <f t="shared" si="1"/>
        <v>51.9</v>
      </c>
      <c r="N139" s="12">
        <v>57.6</v>
      </c>
      <c r="P139" s="27">
        <v>658</v>
      </c>
      <c r="Q139" s="18">
        <v>5.0000000000000001E-3</v>
      </c>
      <c r="R139" s="12">
        <v>14.4</v>
      </c>
      <c r="S139" s="12">
        <v>8.9</v>
      </c>
      <c r="T139" s="27">
        <v>4656</v>
      </c>
      <c r="U139" s="2">
        <v>9.6000000000000002E-2</v>
      </c>
      <c r="V139" s="2">
        <v>0.14499999999999999</v>
      </c>
      <c r="W139" s="2">
        <v>0.31900000000000001</v>
      </c>
      <c r="X139" s="11">
        <v>1.85</v>
      </c>
      <c r="Y139" s="12">
        <v>28.4</v>
      </c>
      <c r="Z139" s="2">
        <v>5.0000000000000001E-3</v>
      </c>
      <c r="AA139" s="27">
        <v>2674.0000000000005</v>
      </c>
      <c r="AB139" s="27">
        <v>669</v>
      </c>
      <c r="AC139" s="27">
        <v>932</v>
      </c>
      <c r="AD139" s="2">
        <v>5.8000000000000003E-2</v>
      </c>
      <c r="AE139" s="11">
        <v>2.63</v>
      </c>
      <c r="AF139" s="11">
        <v>1.43</v>
      </c>
      <c r="AG139" s="27">
        <v>1001</v>
      </c>
      <c r="AH139" s="2">
        <v>3.4000000000000002E-2</v>
      </c>
      <c r="AI139" s="2">
        <v>6.9000000000000006E-2</v>
      </c>
      <c r="AJ139" s="2">
        <v>4.1000000000000002E-2</v>
      </c>
      <c r="AK139" s="2">
        <v>5.2999999999999999E-2</v>
      </c>
      <c r="AL139" s="12">
        <v>49.9</v>
      </c>
      <c r="AP139" s="2"/>
      <c r="AQ139" s="2"/>
      <c r="AS139" s="2"/>
      <c r="AT139" s="2"/>
      <c r="AV139" s="2"/>
    </row>
    <row r="140" spans="1:48" x14ac:dyDescent="0.2">
      <c r="A140" s="1" t="s">
        <v>165</v>
      </c>
      <c r="C140">
        <v>3011</v>
      </c>
      <c r="D140" t="s">
        <v>483</v>
      </c>
      <c r="E140" t="s">
        <v>34</v>
      </c>
      <c r="I140" s="12">
        <v>51.66</v>
      </c>
      <c r="J140" s="11">
        <v>1.0209999999999999</v>
      </c>
      <c r="K140" s="2">
        <v>5.91E-2</v>
      </c>
      <c r="L140" s="12">
        <f t="shared" si="1"/>
        <v>50.6</v>
      </c>
      <c r="N140" s="12">
        <v>27.2</v>
      </c>
      <c r="P140" s="27">
        <v>601</v>
      </c>
      <c r="Q140" s="18">
        <v>8.0000000000000002E-3</v>
      </c>
      <c r="R140" s="12">
        <v>16.2</v>
      </c>
      <c r="S140" s="12">
        <v>2.7</v>
      </c>
      <c r="T140" s="27">
        <v>2918</v>
      </c>
      <c r="U140" s="2">
        <v>6.0999999999999999E-2</v>
      </c>
      <c r="V140" s="2">
        <v>8.4000000000000005E-2</v>
      </c>
      <c r="W140" s="2">
        <v>0.32300000000000001</v>
      </c>
      <c r="X140" s="11">
        <v>2.31</v>
      </c>
      <c r="Y140" s="12">
        <v>31.4</v>
      </c>
      <c r="Z140" s="2">
        <v>8.9999999999999993E-3</v>
      </c>
      <c r="AA140" s="27">
        <v>2844.9999999999995</v>
      </c>
      <c r="AB140" s="27">
        <v>709</v>
      </c>
      <c r="AC140" s="27">
        <v>446</v>
      </c>
      <c r="AD140" s="2">
        <v>0.13200000000000001</v>
      </c>
      <c r="AE140" s="11">
        <v>2.34</v>
      </c>
      <c r="AF140" s="11">
        <v>1.55</v>
      </c>
      <c r="AG140" s="27">
        <v>979</v>
      </c>
      <c r="AH140" s="2">
        <v>0.106</v>
      </c>
      <c r="AI140" s="2">
        <v>6.4000000000000001E-2</v>
      </c>
      <c r="AJ140" s="2">
        <v>1.7999999999999999E-2</v>
      </c>
      <c r="AK140" s="2">
        <v>0.32900000000000001</v>
      </c>
      <c r="AL140" s="12">
        <v>43.8</v>
      </c>
      <c r="AP140" s="2"/>
      <c r="AQ140" s="2"/>
      <c r="AS140" s="2"/>
      <c r="AT140" s="2"/>
      <c r="AV140" s="2"/>
    </row>
    <row r="141" spans="1:48" x14ac:dyDescent="0.2">
      <c r="A141" s="1" t="s">
        <v>166</v>
      </c>
      <c r="C141">
        <v>3011</v>
      </c>
      <c r="D141" t="s">
        <v>483</v>
      </c>
      <c r="E141" t="s">
        <v>478</v>
      </c>
      <c r="I141" s="12">
        <v>52.44</v>
      </c>
      <c r="J141" s="11">
        <v>1.008</v>
      </c>
      <c r="K141" s="2">
        <v>5.7799999999999997E-2</v>
      </c>
      <c r="L141" s="12">
        <f t="shared" si="1"/>
        <v>52</v>
      </c>
      <c r="N141" s="12">
        <v>44.7</v>
      </c>
      <c r="P141" s="27">
        <v>665</v>
      </c>
      <c r="Q141" s="18">
        <v>1.2E-2</v>
      </c>
      <c r="R141" s="12">
        <v>14.2</v>
      </c>
      <c r="S141" s="12">
        <v>2.6</v>
      </c>
      <c r="T141" s="27">
        <v>3053</v>
      </c>
      <c r="U141" s="2">
        <v>5.8999999999999997E-2</v>
      </c>
      <c r="V141" s="2">
        <v>7.9000000000000001E-2</v>
      </c>
      <c r="W141" s="2">
        <v>0.20300000000000001</v>
      </c>
      <c r="X141" s="11">
        <v>1.69</v>
      </c>
      <c r="Y141" s="12">
        <v>32.200000000000003</v>
      </c>
      <c r="Z141" s="2">
        <v>8.0000000000000002E-3</v>
      </c>
      <c r="AA141" s="27">
        <v>2665</v>
      </c>
      <c r="AB141" s="27">
        <v>648</v>
      </c>
      <c r="AC141" s="27">
        <v>451.99999999999994</v>
      </c>
      <c r="AD141" s="2">
        <v>3.6999999999999998E-2</v>
      </c>
      <c r="AE141" s="11">
        <v>2.59</v>
      </c>
      <c r="AF141" s="11">
        <v>1.06</v>
      </c>
      <c r="AG141" s="27">
        <v>937</v>
      </c>
      <c r="AH141" s="2">
        <v>1.9E-2</v>
      </c>
      <c r="AI141" s="2">
        <v>6.4000000000000001E-2</v>
      </c>
      <c r="AJ141" s="2">
        <v>1.4E-2</v>
      </c>
      <c r="AK141" s="2">
        <v>0.13300000000000001</v>
      </c>
      <c r="AL141" s="12">
        <v>45.8</v>
      </c>
      <c r="AP141" s="2"/>
      <c r="AQ141" s="2"/>
      <c r="AS141" s="2"/>
      <c r="AT141" s="2"/>
      <c r="AV141" s="2"/>
    </row>
    <row r="142" spans="1:48" x14ac:dyDescent="0.2">
      <c r="A142" s="1" t="s">
        <v>167</v>
      </c>
      <c r="C142">
        <v>3011</v>
      </c>
      <c r="D142" t="s">
        <v>483</v>
      </c>
      <c r="E142" t="s">
        <v>479</v>
      </c>
      <c r="I142" s="12">
        <v>52.48</v>
      </c>
      <c r="J142" s="11">
        <v>1.0409999999999999</v>
      </c>
      <c r="K142" s="2">
        <v>6.0699999999999997E-2</v>
      </c>
      <c r="L142" s="12">
        <f t="shared" si="1"/>
        <v>50.4</v>
      </c>
      <c r="N142" s="12">
        <v>53.4</v>
      </c>
      <c r="P142" s="27">
        <v>689</v>
      </c>
      <c r="Q142" s="18">
        <v>1.0999999999999999E-2</v>
      </c>
      <c r="R142" s="12">
        <v>11.3</v>
      </c>
      <c r="S142" s="12">
        <v>3.8</v>
      </c>
      <c r="T142" s="27">
        <v>3642.0000000000005</v>
      </c>
      <c r="U142" s="2">
        <v>7.6999999999999999E-2</v>
      </c>
      <c r="V142" s="2">
        <v>9.1999999999999998E-2</v>
      </c>
      <c r="W142" s="2">
        <v>0.22900000000000001</v>
      </c>
      <c r="X142" s="11">
        <v>1.99</v>
      </c>
      <c r="Y142" s="12">
        <v>32.200000000000003</v>
      </c>
      <c r="Z142" s="2">
        <v>8.9999999999999993E-3</v>
      </c>
      <c r="AA142" s="27">
        <v>2710</v>
      </c>
      <c r="AB142" s="27">
        <v>655</v>
      </c>
      <c r="AC142" s="27">
        <v>521</v>
      </c>
      <c r="AD142" s="2">
        <v>4.8000000000000001E-2</v>
      </c>
      <c r="AE142" s="11">
        <v>2.44</v>
      </c>
      <c r="AF142" s="11">
        <v>1.02</v>
      </c>
      <c r="AG142" s="27">
        <v>931</v>
      </c>
      <c r="AH142" s="2">
        <v>2.9000000000000001E-2</v>
      </c>
      <c r="AI142" s="2">
        <v>6.5000000000000002E-2</v>
      </c>
      <c r="AJ142" s="2">
        <v>1.7000000000000001E-2</v>
      </c>
      <c r="AK142" s="2">
        <v>0.104</v>
      </c>
      <c r="AL142" s="12">
        <v>49.9</v>
      </c>
      <c r="AP142" s="2"/>
      <c r="AQ142" s="2"/>
      <c r="AS142" s="2"/>
      <c r="AT142" s="2"/>
      <c r="AV142" s="2"/>
    </row>
    <row r="143" spans="1:48" x14ac:dyDescent="0.2">
      <c r="A143" s="1" t="s">
        <v>168</v>
      </c>
      <c r="C143">
        <v>3011</v>
      </c>
      <c r="D143" t="s">
        <v>36</v>
      </c>
      <c r="E143" t="s">
        <v>34</v>
      </c>
      <c r="F143" t="s">
        <v>482</v>
      </c>
      <c r="I143" s="12">
        <v>51.71</v>
      </c>
      <c r="J143" s="11">
        <v>1.1040000000000001</v>
      </c>
      <c r="K143" s="2">
        <v>6.9099999999999995E-2</v>
      </c>
      <c r="L143" s="12">
        <f t="shared" si="1"/>
        <v>46.8</v>
      </c>
      <c r="N143" s="12">
        <v>57.1</v>
      </c>
      <c r="P143" s="27">
        <v>678</v>
      </c>
      <c r="Q143" s="18">
        <v>1.2999999999999999E-2</v>
      </c>
      <c r="R143" s="12">
        <v>8.1999999999999993</v>
      </c>
      <c r="S143" s="12">
        <v>10.8</v>
      </c>
      <c r="T143" s="27">
        <v>5956</v>
      </c>
      <c r="U143" s="2">
        <v>0.20799999999999999</v>
      </c>
      <c r="V143" s="2">
        <v>0.123</v>
      </c>
      <c r="W143" s="2">
        <v>0.29299999999999998</v>
      </c>
      <c r="X143" s="11">
        <v>2.11</v>
      </c>
      <c r="Y143" s="12">
        <v>33.1</v>
      </c>
      <c r="Z143" s="2">
        <v>8.9999999999999993E-3</v>
      </c>
      <c r="AA143" s="27">
        <v>2882</v>
      </c>
      <c r="AB143" s="27">
        <v>763.00000000000011</v>
      </c>
      <c r="AC143" s="27">
        <v>1085</v>
      </c>
      <c r="AD143" s="2">
        <v>8.5000000000000006E-2</v>
      </c>
      <c r="AE143" s="11">
        <v>2.94</v>
      </c>
      <c r="AF143" s="11">
        <v>0.8</v>
      </c>
      <c r="AG143" s="27">
        <v>1114</v>
      </c>
      <c r="AH143" s="2">
        <v>1.4999999999999999E-2</v>
      </c>
      <c r="AI143" s="2">
        <v>7.5999999999999998E-2</v>
      </c>
      <c r="AJ143" s="2">
        <v>1.2E-2</v>
      </c>
      <c r="AK143" s="2">
        <v>0.08</v>
      </c>
      <c r="AL143" s="12">
        <v>68</v>
      </c>
      <c r="AP143" s="2"/>
      <c r="AQ143" s="2"/>
      <c r="AS143" s="2"/>
      <c r="AT143" s="2"/>
      <c r="AV143" s="2"/>
    </row>
    <row r="144" spans="1:48" x14ac:dyDescent="0.2">
      <c r="A144" s="1" t="s">
        <v>169</v>
      </c>
      <c r="C144">
        <v>3011</v>
      </c>
      <c r="D144" t="s">
        <v>36</v>
      </c>
      <c r="E144" t="s">
        <v>478</v>
      </c>
      <c r="F144" t="s">
        <v>482</v>
      </c>
      <c r="I144" s="12">
        <v>51.94</v>
      </c>
      <c r="J144" s="11">
        <v>1.1180000000000001</v>
      </c>
      <c r="K144" s="2">
        <v>6.7000000000000004E-2</v>
      </c>
      <c r="L144" s="12">
        <f t="shared" si="1"/>
        <v>46.5</v>
      </c>
      <c r="N144" s="12">
        <v>37.9</v>
      </c>
      <c r="P144" s="27">
        <v>631</v>
      </c>
      <c r="Q144" s="18">
        <v>1.0999999999999999E-2</v>
      </c>
      <c r="R144" s="12">
        <v>7.4</v>
      </c>
      <c r="S144" s="12">
        <v>11.1</v>
      </c>
      <c r="T144" s="27">
        <v>5869</v>
      </c>
      <c r="U144" s="2">
        <v>0.216</v>
      </c>
      <c r="V144" s="2">
        <v>0.113</v>
      </c>
      <c r="W144" s="2">
        <v>0.248</v>
      </c>
      <c r="X144" s="11">
        <v>2.5299999999999998</v>
      </c>
      <c r="Y144" s="12">
        <v>32</v>
      </c>
      <c r="Z144" s="2">
        <v>8.0000000000000002E-3</v>
      </c>
      <c r="AA144" s="27">
        <v>2696</v>
      </c>
      <c r="AB144" s="27">
        <v>745</v>
      </c>
      <c r="AC144" s="27">
        <v>1042</v>
      </c>
      <c r="AD144" s="2">
        <v>0.08</v>
      </c>
      <c r="AE144" s="11">
        <v>1.75</v>
      </c>
      <c r="AF144" s="11">
        <v>0.77</v>
      </c>
      <c r="AG144" s="27">
        <v>1026</v>
      </c>
      <c r="AH144" s="2">
        <v>4.1000000000000002E-2</v>
      </c>
      <c r="AI144" s="2">
        <v>7.3999999999999996E-2</v>
      </c>
      <c r="AJ144" s="2">
        <v>1.2999999999999999E-2</v>
      </c>
      <c r="AK144" s="2">
        <v>5.7000000000000002E-2</v>
      </c>
      <c r="AL144" s="12">
        <v>64.3</v>
      </c>
      <c r="AP144" s="2"/>
      <c r="AQ144" s="2"/>
      <c r="AS144" s="2"/>
      <c r="AT144" s="2"/>
      <c r="AV144" s="2"/>
    </row>
    <row r="145" spans="1:48" x14ac:dyDescent="0.2">
      <c r="A145" s="1" t="s">
        <v>170</v>
      </c>
      <c r="C145">
        <v>3011</v>
      </c>
      <c r="D145" t="s">
        <v>36</v>
      </c>
      <c r="E145" t="s">
        <v>479</v>
      </c>
      <c r="F145" t="s">
        <v>482</v>
      </c>
      <c r="I145" s="12">
        <v>52.09</v>
      </c>
      <c r="J145" s="11">
        <v>1.071</v>
      </c>
      <c r="K145" s="2">
        <v>6.3100000000000003E-2</v>
      </c>
      <c r="L145" s="12">
        <f t="shared" si="1"/>
        <v>48.6</v>
      </c>
      <c r="N145" s="12">
        <v>23.3</v>
      </c>
      <c r="P145" s="27">
        <v>616</v>
      </c>
      <c r="Q145" s="18">
        <v>6.0000000000000001E-3</v>
      </c>
      <c r="R145" s="12">
        <v>8.3000000000000007</v>
      </c>
      <c r="S145" s="12">
        <v>12.1</v>
      </c>
      <c r="T145" s="27">
        <v>6089</v>
      </c>
      <c r="U145" s="2">
        <v>0.20699999999999999</v>
      </c>
      <c r="V145" s="2">
        <v>0.10100000000000001</v>
      </c>
      <c r="W145" s="2">
        <v>0.90200000000000002</v>
      </c>
      <c r="X145" s="11">
        <v>1.89</v>
      </c>
      <c r="Y145" s="12">
        <v>31.3</v>
      </c>
      <c r="Z145" s="2">
        <v>8.0000000000000002E-3</v>
      </c>
      <c r="AA145" s="27">
        <v>2859.9999999999995</v>
      </c>
      <c r="AB145" s="27">
        <v>723</v>
      </c>
      <c r="AC145" s="27">
        <v>1035</v>
      </c>
      <c r="AD145" s="2">
        <v>6.6000000000000003E-2</v>
      </c>
      <c r="AE145" s="11">
        <v>1.95</v>
      </c>
      <c r="AF145" s="11">
        <v>1.76</v>
      </c>
      <c r="AG145" s="27">
        <v>1043</v>
      </c>
      <c r="AH145" s="2">
        <v>0.02</v>
      </c>
      <c r="AI145" s="2">
        <v>7.2999999999999995E-2</v>
      </c>
      <c r="AJ145" s="2">
        <v>1.0999999999999999E-2</v>
      </c>
      <c r="AK145" s="2">
        <v>5.5E-2</v>
      </c>
      <c r="AL145" s="12">
        <v>59.3</v>
      </c>
      <c r="AP145" s="2"/>
      <c r="AQ145" s="2"/>
      <c r="AS145" s="2"/>
      <c r="AT145" s="2"/>
      <c r="AV145" s="2"/>
    </row>
    <row r="146" spans="1:48" x14ac:dyDescent="0.2">
      <c r="A146" s="1" t="s">
        <v>171</v>
      </c>
      <c r="C146">
        <v>2010</v>
      </c>
      <c r="D146" t="s">
        <v>477</v>
      </c>
      <c r="E146" t="s">
        <v>34</v>
      </c>
      <c r="I146" s="12">
        <v>50.46</v>
      </c>
      <c r="J146" s="11">
        <v>1.121</v>
      </c>
      <c r="K146" s="2">
        <v>7.4899999999999994E-2</v>
      </c>
      <c r="L146" s="12">
        <f t="shared" si="1"/>
        <v>45</v>
      </c>
      <c r="N146" s="12">
        <v>109.7</v>
      </c>
      <c r="P146" s="27">
        <v>328</v>
      </c>
      <c r="Q146" s="18">
        <v>7.0000000000000001E-3</v>
      </c>
      <c r="R146" s="12">
        <v>18.899999999999999</v>
      </c>
      <c r="S146" s="12">
        <v>4.9000000000000004</v>
      </c>
      <c r="T146" s="27">
        <v>2205</v>
      </c>
      <c r="U146" s="2">
        <v>7.8E-2</v>
      </c>
      <c r="V146" s="2">
        <v>6.7000000000000004E-2</v>
      </c>
      <c r="W146" s="2">
        <v>0.24099999999999999</v>
      </c>
      <c r="X146" s="11">
        <v>2.12</v>
      </c>
      <c r="Y146" s="12">
        <v>24.6</v>
      </c>
      <c r="Z146" s="2">
        <v>3.0000000000000001E-3</v>
      </c>
      <c r="AA146" s="27">
        <v>4116</v>
      </c>
      <c r="AB146" s="27">
        <v>745</v>
      </c>
      <c r="AC146" s="27">
        <v>368</v>
      </c>
      <c r="AD146" s="2">
        <v>4.3999999999999997E-2</v>
      </c>
      <c r="AE146" s="11">
        <v>5.43</v>
      </c>
      <c r="AF146" s="11">
        <v>1.62</v>
      </c>
      <c r="AG146" s="27">
        <v>1138</v>
      </c>
      <c r="AH146" s="2">
        <v>1.9E-2</v>
      </c>
      <c r="AI146" s="2">
        <v>7.5999999999999998E-2</v>
      </c>
      <c r="AJ146" s="2">
        <v>0.04</v>
      </c>
      <c r="AK146" s="2">
        <v>2.9000000000000001E-2</v>
      </c>
      <c r="AL146" s="12">
        <v>48.3</v>
      </c>
      <c r="AP146" s="2"/>
      <c r="AQ146" s="2"/>
      <c r="AS146" s="2"/>
      <c r="AT146" s="2"/>
      <c r="AV146" s="2"/>
    </row>
    <row r="147" spans="1:48" x14ac:dyDescent="0.2">
      <c r="A147" s="1" t="s">
        <v>172</v>
      </c>
      <c r="C147">
        <v>2010</v>
      </c>
      <c r="D147" t="s">
        <v>477</v>
      </c>
      <c r="E147" t="s">
        <v>478</v>
      </c>
      <c r="I147" s="12">
        <v>52.22</v>
      </c>
      <c r="J147" s="11">
        <v>1.048</v>
      </c>
      <c r="K147" s="2">
        <v>6.6600000000000006E-2</v>
      </c>
      <c r="L147" s="12">
        <f t="shared" si="1"/>
        <v>49.8</v>
      </c>
      <c r="N147" s="12">
        <v>47.9</v>
      </c>
      <c r="P147" s="27">
        <v>577</v>
      </c>
      <c r="Q147" s="18">
        <v>8.0000000000000002E-3</v>
      </c>
      <c r="R147" s="12">
        <v>22.3</v>
      </c>
      <c r="S147" s="12">
        <v>9.6</v>
      </c>
      <c r="T147" s="27">
        <v>5153</v>
      </c>
      <c r="U147" s="2">
        <v>0.11799999999999999</v>
      </c>
      <c r="V147" s="2">
        <v>0.10199999999999999</v>
      </c>
      <c r="W147" s="2">
        <v>0.28599999999999998</v>
      </c>
      <c r="X147" s="11">
        <v>1.5</v>
      </c>
      <c r="Y147" s="12">
        <v>35.1</v>
      </c>
      <c r="Z147" s="2">
        <v>7.0000000000000001E-3</v>
      </c>
      <c r="AA147" s="27">
        <v>3108</v>
      </c>
      <c r="AB147" s="27">
        <v>680</v>
      </c>
      <c r="AC147" s="27">
        <v>779</v>
      </c>
      <c r="AD147" s="2">
        <v>3.5000000000000003E-2</v>
      </c>
      <c r="AE147" s="11">
        <v>3.73</v>
      </c>
      <c r="AF147" s="11">
        <v>0.48</v>
      </c>
      <c r="AG147" s="27">
        <v>907</v>
      </c>
      <c r="AH147" s="2">
        <v>1.6E-2</v>
      </c>
      <c r="AI147" s="2">
        <v>7.0999999999999994E-2</v>
      </c>
      <c r="AJ147" s="2">
        <v>8.3000000000000004E-2</v>
      </c>
      <c r="AK147" s="2">
        <v>6.7000000000000004E-2</v>
      </c>
      <c r="AL147" s="12">
        <v>69.5</v>
      </c>
      <c r="AP147" s="2"/>
      <c r="AQ147" s="2"/>
      <c r="AS147" s="2"/>
      <c r="AT147" s="2"/>
      <c r="AV147" s="2"/>
    </row>
    <row r="148" spans="1:48" x14ac:dyDescent="0.2">
      <c r="A148" s="1" t="s">
        <v>173</v>
      </c>
      <c r="C148">
        <v>2010</v>
      </c>
      <c r="D148" t="s">
        <v>477</v>
      </c>
      <c r="E148" t="s">
        <v>479</v>
      </c>
      <c r="I148" s="12">
        <v>52.22</v>
      </c>
      <c r="J148" s="11">
        <v>0.93</v>
      </c>
      <c r="K148" s="2">
        <v>5.7200000000000001E-2</v>
      </c>
      <c r="L148" s="12">
        <f t="shared" si="1"/>
        <v>56.2</v>
      </c>
      <c r="N148" s="12">
        <v>70.3</v>
      </c>
      <c r="P148" s="27">
        <v>564</v>
      </c>
      <c r="Q148" s="18">
        <v>1.6E-2</v>
      </c>
      <c r="R148" s="12">
        <v>19</v>
      </c>
      <c r="S148" s="12">
        <v>14</v>
      </c>
      <c r="T148" s="27">
        <v>7330</v>
      </c>
      <c r="U148" s="2">
        <v>0.17599999999999999</v>
      </c>
      <c r="V148" s="2">
        <v>0.129</v>
      </c>
      <c r="W148" s="2">
        <v>0.18</v>
      </c>
      <c r="X148" s="11">
        <v>1.53</v>
      </c>
      <c r="Y148" s="12">
        <v>42.9</v>
      </c>
      <c r="Z148" s="2">
        <v>1.4E-2</v>
      </c>
      <c r="AA148" s="27">
        <v>2806</v>
      </c>
      <c r="AB148" s="27">
        <v>630</v>
      </c>
      <c r="AC148" s="27">
        <v>1131</v>
      </c>
      <c r="AD148" s="2">
        <v>3.1E-2</v>
      </c>
      <c r="AE148" s="11">
        <v>3.7</v>
      </c>
      <c r="AF148" s="11">
        <v>0.46</v>
      </c>
      <c r="AG148" s="27">
        <v>847</v>
      </c>
      <c r="AH148" s="2">
        <v>0.03</v>
      </c>
      <c r="AI148" s="2">
        <v>6.8000000000000005E-2</v>
      </c>
      <c r="AJ148" s="2">
        <v>0.108</v>
      </c>
      <c r="AK148" s="2">
        <v>0.09</v>
      </c>
      <c r="AL148" s="12">
        <v>95.6</v>
      </c>
      <c r="AP148" s="2"/>
      <c r="AQ148" s="2"/>
      <c r="AS148" s="2"/>
      <c r="AT148" s="2"/>
      <c r="AV148" s="2"/>
    </row>
    <row r="149" spans="1:48" x14ac:dyDescent="0.2">
      <c r="A149" s="1" t="s">
        <v>174</v>
      </c>
      <c r="C149">
        <v>2010</v>
      </c>
      <c r="D149" t="s">
        <v>480</v>
      </c>
      <c r="E149" t="s">
        <v>34</v>
      </c>
      <c r="I149" s="12">
        <v>50.59</v>
      </c>
      <c r="J149" s="11">
        <v>1.0409999999999999</v>
      </c>
      <c r="K149" s="2">
        <v>6.88E-2</v>
      </c>
      <c r="L149" s="12">
        <f t="shared" ref="L149:L212" si="2">ROUND(I149/J149,1)</f>
        <v>48.6</v>
      </c>
      <c r="N149" s="12">
        <v>104.3</v>
      </c>
      <c r="P149" s="27">
        <v>285</v>
      </c>
      <c r="Q149" s="18">
        <v>8.9999999999999993E-3</v>
      </c>
      <c r="R149" s="12">
        <v>21.6</v>
      </c>
      <c r="S149" s="12">
        <v>4.2</v>
      </c>
      <c r="T149" s="27">
        <v>1700.0000000000002</v>
      </c>
      <c r="U149" s="2">
        <v>4.4999999999999998E-2</v>
      </c>
      <c r="V149" s="2">
        <v>5.3999999999999999E-2</v>
      </c>
      <c r="W149" s="2">
        <v>0.26100000000000001</v>
      </c>
      <c r="X149" s="11">
        <v>2.11</v>
      </c>
      <c r="Y149" s="12">
        <v>27.6</v>
      </c>
      <c r="Z149" s="2">
        <v>2E-3</v>
      </c>
      <c r="AA149" s="27">
        <v>4872</v>
      </c>
      <c r="AB149" s="27">
        <v>639</v>
      </c>
      <c r="AC149" s="27">
        <v>392</v>
      </c>
      <c r="AD149" s="2">
        <v>2.5999999999999999E-2</v>
      </c>
      <c r="AE149" s="11">
        <v>3.91</v>
      </c>
      <c r="AF149" s="11">
        <v>2.1800000000000002</v>
      </c>
      <c r="AG149" s="27">
        <v>1043</v>
      </c>
      <c r="AH149" s="2">
        <v>1.4999999999999999E-2</v>
      </c>
      <c r="AI149" s="2">
        <v>7.0000000000000007E-2</v>
      </c>
      <c r="AJ149" s="2">
        <v>1.6E-2</v>
      </c>
      <c r="AK149" s="2">
        <v>2.8000000000000001E-2</v>
      </c>
      <c r="AL149" s="12">
        <v>41</v>
      </c>
      <c r="AP149" s="2"/>
      <c r="AQ149" s="2"/>
      <c r="AS149" s="2"/>
      <c r="AT149" s="2"/>
      <c r="AV149" s="2"/>
    </row>
    <row r="150" spans="1:48" x14ac:dyDescent="0.2">
      <c r="A150" s="1" t="s">
        <v>175</v>
      </c>
      <c r="C150">
        <v>2010</v>
      </c>
      <c r="D150" t="s">
        <v>480</v>
      </c>
      <c r="E150" t="s">
        <v>478</v>
      </c>
      <c r="I150" s="12">
        <v>52.22</v>
      </c>
      <c r="J150" s="11">
        <v>0.99299999999999999</v>
      </c>
      <c r="K150" s="2">
        <v>5.7799999999999997E-2</v>
      </c>
      <c r="L150" s="12">
        <f t="shared" si="2"/>
        <v>52.6</v>
      </c>
      <c r="N150" s="12">
        <v>33</v>
      </c>
      <c r="P150" s="27">
        <v>448</v>
      </c>
      <c r="Q150" s="18">
        <v>1.2999999999999999E-2</v>
      </c>
      <c r="R150" s="12">
        <v>20.8</v>
      </c>
      <c r="S150" s="12">
        <v>9.4</v>
      </c>
      <c r="T150" s="27">
        <v>3503</v>
      </c>
      <c r="U150" s="2">
        <v>7.0000000000000007E-2</v>
      </c>
      <c r="V150" s="2">
        <v>6.5000000000000002E-2</v>
      </c>
      <c r="W150" s="2">
        <v>0.125</v>
      </c>
      <c r="X150" s="11">
        <v>1.44</v>
      </c>
      <c r="Y150" s="12">
        <v>43.5</v>
      </c>
      <c r="Z150" s="2">
        <v>0.01</v>
      </c>
      <c r="AA150" s="27">
        <v>2778</v>
      </c>
      <c r="AB150" s="27">
        <v>439</v>
      </c>
      <c r="AC150" s="27">
        <v>691</v>
      </c>
      <c r="AD150" s="2" t="s">
        <v>505</v>
      </c>
      <c r="AE150" s="11">
        <v>3.9</v>
      </c>
      <c r="AF150" s="11">
        <v>0.5</v>
      </c>
      <c r="AG150" s="27">
        <v>847</v>
      </c>
      <c r="AH150" s="2">
        <v>1.2999999999999999E-2</v>
      </c>
      <c r="AI150" s="2">
        <v>6.0999999999999999E-2</v>
      </c>
      <c r="AJ150" s="2">
        <v>3.2000000000000001E-2</v>
      </c>
      <c r="AK150" s="2">
        <v>5.6000000000000001E-2</v>
      </c>
      <c r="AL150" s="12">
        <v>44.2</v>
      </c>
      <c r="AP150" s="2"/>
      <c r="AQ150" s="2"/>
      <c r="AS150" s="2"/>
      <c r="AT150" s="2"/>
      <c r="AV150" s="2"/>
    </row>
    <row r="151" spans="1:48" x14ac:dyDescent="0.2">
      <c r="A151" s="1" t="s">
        <v>176</v>
      </c>
      <c r="C151">
        <v>2010</v>
      </c>
      <c r="D151" t="s">
        <v>480</v>
      </c>
      <c r="E151" t="s">
        <v>479</v>
      </c>
      <c r="I151" s="12">
        <v>52.84</v>
      </c>
      <c r="J151" s="11">
        <v>0.92</v>
      </c>
      <c r="K151" s="2">
        <v>5.5399999999999998E-2</v>
      </c>
      <c r="L151" s="12">
        <f t="shared" si="2"/>
        <v>57.4</v>
      </c>
      <c r="N151" s="12">
        <v>47.3</v>
      </c>
      <c r="P151" s="27">
        <v>458</v>
      </c>
      <c r="Q151" s="18">
        <v>2.5000000000000001E-2</v>
      </c>
      <c r="R151" s="12">
        <v>15.4</v>
      </c>
      <c r="S151" s="12">
        <v>11.7</v>
      </c>
      <c r="T151" s="27">
        <v>4687</v>
      </c>
      <c r="U151" s="2">
        <v>0.08</v>
      </c>
      <c r="V151" s="2">
        <v>6.3E-2</v>
      </c>
      <c r="W151" s="2">
        <v>0.34100000000000003</v>
      </c>
      <c r="X151" s="11">
        <v>1.21</v>
      </c>
      <c r="Y151" s="12">
        <v>49</v>
      </c>
      <c r="Z151" s="2">
        <v>0.01</v>
      </c>
      <c r="AA151" s="27">
        <v>2619</v>
      </c>
      <c r="AB151" s="27">
        <v>408.00000000000006</v>
      </c>
      <c r="AC151" s="27">
        <v>821.00000000000011</v>
      </c>
      <c r="AD151" s="2">
        <v>0.08</v>
      </c>
      <c r="AE151" s="11">
        <v>4.09</v>
      </c>
      <c r="AF151" s="11">
        <v>0.55000000000000004</v>
      </c>
      <c r="AG151" s="27">
        <v>850.00000000000011</v>
      </c>
      <c r="AH151" s="2">
        <v>1.4999999999999999E-2</v>
      </c>
      <c r="AI151" s="2">
        <v>6.0999999999999999E-2</v>
      </c>
      <c r="AJ151" s="2">
        <v>5.3999999999999999E-2</v>
      </c>
      <c r="AK151" s="2">
        <v>6.8000000000000005E-2</v>
      </c>
      <c r="AL151" s="12">
        <v>48.6</v>
      </c>
      <c r="AP151" s="2"/>
      <c r="AQ151" s="2"/>
      <c r="AS151" s="2"/>
      <c r="AT151" s="2"/>
      <c r="AV151" s="2"/>
    </row>
    <row r="152" spans="1:48" x14ac:dyDescent="0.2">
      <c r="A152" s="1" t="s">
        <v>177</v>
      </c>
      <c r="C152">
        <v>2010</v>
      </c>
      <c r="D152" t="s">
        <v>480</v>
      </c>
      <c r="E152" t="s">
        <v>34</v>
      </c>
      <c r="F152" t="s">
        <v>482</v>
      </c>
      <c r="I152" s="12">
        <v>51.85</v>
      </c>
      <c r="J152" s="11">
        <v>1.028</v>
      </c>
      <c r="K152" s="2">
        <v>6.4699999999999994E-2</v>
      </c>
      <c r="L152" s="12">
        <f t="shared" si="2"/>
        <v>50.4</v>
      </c>
      <c r="N152" s="12">
        <v>58.6</v>
      </c>
      <c r="P152" s="27">
        <v>375</v>
      </c>
      <c r="Q152" s="18">
        <v>1.4E-2</v>
      </c>
      <c r="R152" s="12">
        <v>19.399999999999999</v>
      </c>
      <c r="S152" s="12">
        <v>7.9</v>
      </c>
      <c r="T152" s="27">
        <v>2640</v>
      </c>
      <c r="U152" s="2">
        <v>6.4000000000000001E-2</v>
      </c>
      <c r="V152" s="2">
        <v>0.11</v>
      </c>
      <c r="W152" s="2">
        <v>0.193</v>
      </c>
      <c r="X152" s="11">
        <v>1.88</v>
      </c>
      <c r="Y152" s="12">
        <v>36</v>
      </c>
      <c r="Z152" s="2">
        <v>5.0000000000000001E-3</v>
      </c>
      <c r="AA152" s="27">
        <v>3430.0000000000005</v>
      </c>
      <c r="AB152" s="27">
        <v>522</v>
      </c>
      <c r="AC152" s="27">
        <v>555</v>
      </c>
      <c r="AD152" s="2">
        <v>0.05</v>
      </c>
      <c r="AE152" s="11">
        <v>3.74</v>
      </c>
      <c r="AF152" s="11">
        <v>1.22</v>
      </c>
      <c r="AG152" s="27">
        <v>918.00000000000011</v>
      </c>
      <c r="AH152" s="2">
        <v>2.4E-2</v>
      </c>
      <c r="AI152" s="2">
        <v>6.4000000000000001E-2</v>
      </c>
      <c r="AJ152" s="2">
        <v>4.1000000000000002E-2</v>
      </c>
      <c r="AK152" s="2">
        <v>4.2999999999999997E-2</v>
      </c>
      <c r="AL152" s="12">
        <v>42.7</v>
      </c>
      <c r="AP152" s="2"/>
      <c r="AQ152" s="2"/>
      <c r="AS152" s="2"/>
      <c r="AT152" s="2"/>
      <c r="AV152" s="2"/>
    </row>
    <row r="153" spans="1:48" x14ac:dyDescent="0.2">
      <c r="A153" s="1" t="s">
        <v>178</v>
      </c>
      <c r="C153">
        <v>2010</v>
      </c>
      <c r="D153" t="s">
        <v>480</v>
      </c>
      <c r="E153" t="s">
        <v>478</v>
      </c>
      <c r="F153" t="s">
        <v>482</v>
      </c>
      <c r="I153" s="12">
        <v>52.82</v>
      </c>
      <c r="J153" s="11">
        <v>1.01</v>
      </c>
      <c r="K153" s="2">
        <v>5.9799999999999999E-2</v>
      </c>
      <c r="L153" s="12">
        <f t="shared" si="2"/>
        <v>52.3</v>
      </c>
      <c r="N153" s="12">
        <v>9.4</v>
      </c>
      <c r="P153" s="27">
        <v>501</v>
      </c>
      <c r="Q153" s="18">
        <v>1.7000000000000001E-2</v>
      </c>
      <c r="R153" s="12">
        <v>16.3</v>
      </c>
      <c r="S153" s="12">
        <v>10.8</v>
      </c>
      <c r="T153" s="27">
        <v>4108</v>
      </c>
      <c r="U153" s="2">
        <v>8.4000000000000005E-2</v>
      </c>
      <c r="V153" s="2">
        <v>7.0999999999999994E-2</v>
      </c>
      <c r="W153" s="2">
        <v>0.154</v>
      </c>
      <c r="X153" s="11">
        <v>1.4</v>
      </c>
      <c r="Y153" s="12">
        <v>43.5</v>
      </c>
      <c r="Z153" s="2">
        <v>8.9999999999999993E-3</v>
      </c>
      <c r="AA153" s="27">
        <v>2652</v>
      </c>
      <c r="AB153" s="27">
        <v>495</v>
      </c>
      <c r="AC153" s="27">
        <v>771</v>
      </c>
      <c r="AD153" s="2" t="s">
        <v>505</v>
      </c>
      <c r="AE153" s="11">
        <v>3.81</v>
      </c>
      <c r="AF153" s="11">
        <v>0.49</v>
      </c>
      <c r="AG153" s="27">
        <v>937</v>
      </c>
      <c r="AH153" s="2">
        <v>7.0000000000000001E-3</v>
      </c>
      <c r="AI153" s="2">
        <v>6.4000000000000001E-2</v>
      </c>
      <c r="AJ153" s="2">
        <v>4.7E-2</v>
      </c>
      <c r="AK153" s="2">
        <v>5.2999999999999999E-2</v>
      </c>
      <c r="AL153" s="12">
        <v>50.7</v>
      </c>
      <c r="AP153" s="2"/>
      <c r="AQ153" s="2"/>
      <c r="AS153" s="2"/>
      <c r="AT153" s="2"/>
      <c r="AV153" s="2"/>
    </row>
    <row r="154" spans="1:48" x14ac:dyDescent="0.2">
      <c r="A154" s="1" t="s">
        <v>179</v>
      </c>
      <c r="C154">
        <v>2010</v>
      </c>
      <c r="D154" t="s">
        <v>480</v>
      </c>
      <c r="E154" t="s">
        <v>479</v>
      </c>
      <c r="F154" t="s">
        <v>482</v>
      </c>
      <c r="I154" s="12">
        <v>52.3</v>
      </c>
      <c r="J154" s="11">
        <v>0.94199999999999995</v>
      </c>
      <c r="K154" s="2">
        <v>5.2900000000000003E-2</v>
      </c>
      <c r="L154" s="12">
        <f t="shared" si="2"/>
        <v>55.5</v>
      </c>
      <c r="N154" s="12">
        <v>30.8</v>
      </c>
      <c r="P154" s="27">
        <v>512</v>
      </c>
      <c r="Q154" s="18">
        <v>1.4E-2</v>
      </c>
      <c r="R154" s="12">
        <v>15</v>
      </c>
      <c r="S154" s="12">
        <v>12.3</v>
      </c>
      <c r="T154" s="27">
        <v>4714</v>
      </c>
      <c r="U154" s="2">
        <v>9.4E-2</v>
      </c>
      <c r="V154" s="2">
        <v>7.9000000000000001E-2</v>
      </c>
      <c r="W154" s="2">
        <v>0.22700000000000001</v>
      </c>
      <c r="X154" s="11">
        <v>1.39</v>
      </c>
      <c r="Y154" s="12">
        <v>49</v>
      </c>
      <c r="Z154" s="2">
        <v>8.9999999999999993E-3</v>
      </c>
      <c r="AA154" s="27">
        <v>2544</v>
      </c>
      <c r="AB154" s="27">
        <v>417.99999999999994</v>
      </c>
      <c r="AC154" s="27">
        <v>906</v>
      </c>
      <c r="AD154" s="2">
        <v>4.2000000000000003E-2</v>
      </c>
      <c r="AE154" s="11">
        <v>3.07</v>
      </c>
      <c r="AF154" s="11">
        <v>0.74</v>
      </c>
      <c r="AG154" s="27">
        <v>872</v>
      </c>
      <c r="AH154" s="2">
        <v>2.5999999999999999E-2</v>
      </c>
      <c r="AI154" s="2">
        <v>6.0999999999999999E-2</v>
      </c>
      <c r="AJ154" s="2">
        <v>0.06</v>
      </c>
      <c r="AK154" s="2">
        <v>7.0999999999999994E-2</v>
      </c>
      <c r="AL154" s="12">
        <v>52.6</v>
      </c>
      <c r="AP154" s="2"/>
      <c r="AQ154" s="2"/>
      <c r="AS154" s="2"/>
      <c r="AT154" s="2"/>
      <c r="AV154" s="2"/>
    </row>
    <row r="155" spans="1:48" x14ac:dyDescent="0.2">
      <c r="A155" s="1" t="s">
        <v>180</v>
      </c>
      <c r="C155">
        <v>2010</v>
      </c>
      <c r="D155" t="s">
        <v>481</v>
      </c>
      <c r="E155" t="s">
        <v>34</v>
      </c>
      <c r="I155" s="12">
        <v>50.63</v>
      </c>
      <c r="J155" s="11">
        <v>1.2290000000000001</v>
      </c>
      <c r="K155" s="2">
        <v>7.4499999999999997E-2</v>
      </c>
      <c r="L155" s="12">
        <f t="shared" si="2"/>
        <v>41.2</v>
      </c>
      <c r="N155" s="12">
        <v>76.8</v>
      </c>
      <c r="P155" s="27">
        <v>429</v>
      </c>
      <c r="Q155" s="18">
        <v>4.0000000000000001E-3</v>
      </c>
      <c r="R155" s="12">
        <v>15.4</v>
      </c>
      <c r="S155" s="12">
        <v>7.3</v>
      </c>
      <c r="T155" s="27">
        <v>2937</v>
      </c>
      <c r="U155" s="2">
        <v>0.14699999999999999</v>
      </c>
      <c r="V155" s="2">
        <v>0.16</v>
      </c>
      <c r="W155" s="2">
        <v>0.22800000000000001</v>
      </c>
      <c r="X155" s="11">
        <v>2.89</v>
      </c>
      <c r="Y155" s="12">
        <v>25.9</v>
      </c>
      <c r="Z155" s="2">
        <v>2E-3</v>
      </c>
      <c r="AA155" s="27">
        <v>3740</v>
      </c>
      <c r="AB155" s="27">
        <v>944</v>
      </c>
      <c r="AC155" s="27">
        <v>835.99999999999989</v>
      </c>
      <c r="AD155" s="2">
        <v>3.4000000000000002E-2</v>
      </c>
      <c r="AE155" s="11">
        <v>3.69</v>
      </c>
      <c r="AF155" s="11">
        <v>2.23</v>
      </c>
      <c r="AG155" s="27">
        <v>1203</v>
      </c>
      <c r="AH155" s="2">
        <v>1.7000000000000001E-2</v>
      </c>
      <c r="AI155" s="2">
        <v>7.8E-2</v>
      </c>
      <c r="AJ155" s="2">
        <v>2.9000000000000001E-2</v>
      </c>
      <c r="AK155" s="2">
        <v>2.7E-2</v>
      </c>
      <c r="AL155" s="12">
        <v>54.2</v>
      </c>
      <c r="AP155" s="2"/>
      <c r="AQ155" s="2"/>
      <c r="AS155" s="2"/>
      <c r="AT155" s="2"/>
      <c r="AV155" s="2"/>
    </row>
    <row r="156" spans="1:48" x14ac:dyDescent="0.2">
      <c r="A156" s="1" t="s">
        <v>181</v>
      </c>
      <c r="C156">
        <v>2010</v>
      </c>
      <c r="D156" t="s">
        <v>481</v>
      </c>
      <c r="E156" t="s">
        <v>478</v>
      </c>
      <c r="I156" s="12">
        <v>51.89</v>
      </c>
      <c r="J156" s="11">
        <v>1.1559999999999999</v>
      </c>
      <c r="K156" s="2">
        <v>6.5299999999999997E-2</v>
      </c>
      <c r="L156" s="12">
        <f t="shared" si="2"/>
        <v>44.9</v>
      </c>
      <c r="N156" s="12">
        <v>15.7</v>
      </c>
      <c r="P156" s="27">
        <v>571</v>
      </c>
      <c r="Q156" s="18">
        <v>8.9999999999999993E-3</v>
      </c>
      <c r="R156" s="12">
        <v>21</v>
      </c>
      <c r="S156" s="12">
        <v>14.2</v>
      </c>
      <c r="T156" s="27">
        <v>5924</v>
      </c>
      <c r="U156" s="2">
        <v>0.23100000000000001</v>
      </c>
      <c r="V156" s="2">
        <v>0.20100000000000001</v>
      </c>
      <c r="W156" s="2">
        <v>0.755</v>
      </c>
      <c r="X156" s="11">
        <v>1.78</v>
      </c>
      <c r="Y156" s="12">
        <v>38.1</v>
      </c>
      <c r="Z156" s="2">
        <v>8.9999999999999993E-3</v>
      </c>
      <c r="AA156" s="27">
        <v>2550</v>
      </c>
      <c r="AB156" s="27">
        <v>834</v>
      </c>
      <c r="AC156" s="27">
        <v>1578</v>
      </c>
      <c r="AD156" s="2">
        <v>0.20799999999999999</v>
      </c>
      <c r="AE156" s="11">
        <v>3.29</v>
      </c>
      <c r="AF156" s="11">
        <v>1.41</v>
      </c>
      <c r="AG156" s="27">
        <v>853</v>
      </c>
      <c r="AH156" s="2">
        <v>1.7000000000000001E-2</v>
      </c>
      <c r="AI156" s="2">
        <v>7.1999999999999995E-2</v>
      </c>
      <c r="AJ156" s="2">
        <v>6.2E-2</v>
      </c>
      <c r="AK156" s="2">
        <v>6.5000000000000002E-2</v>
      </c>
      <c r="AL156" s="12">
        <v>78.3</v>
      </c>
      <c r="AP156" s="2"/>
      <c r="AQ156" s="2"/>
      <c r="AS156" s="2"/>
      <c r="AT156" s="2"/>
      <c r="AV156" s="2"/>
    </row>
    <row r="157" spans="1:48" x14ac:dyDescent="0.2">
      <c r="A157" s="1" t="s">
        <v>182</v>
      </c>
      <c r="C157">
        <v>2010</v>
      </c>
      <c r="D157" t="s">
        <v>481</v>
      </c>
      <c r="E157" t="s">
        <v>479</v>
      </c>
      <c r="I157" s="12">
        <v>52.29</v>
      </c>
      <c r="J157" s="11">
        <v>1.0620000000000001</v>
      </c>
      <c r="K157" s="2">
        <v>6.4100000000000004E-2</v>
      </c>
      <c r="L157" s="12">
        <f t="shared" si="2"/>
        <v>49.2</v>
      </c>
      <c r="N157" s="12">
        <v>33.299999999999997</v>
      </c>
      <c r="P157" s="27">
        <v>724.00000000000011</v>
      </c>
      <c r="Q157" s="18">
        <v>0.01</v>
      </c>
      <c r="R157" s="12">
        <v>20.9</v>
      </c>
      <c r="S157" s="12">
        <v>16.899999999999999</v>
      </c>
      <c r="T157" s="27">
        <v>7765</v>
      </c>
      <c r="U157" s="2">
        <v>0.27600000000000002</v>
      </c>
      <c r="V157" s="2">
        <v>0.216</v>
      </c>
      <c r="W157" s="2">
        <v>0.42099999999999999</v>
      </c>
      <c r="X157" s="11">
        <v>1.37</v>
      </c>
      <c r="Y157" s="12">
        <v>42.3</v>
      </c>
      <c r="Z157" s="2">
        <v>8.9999999999999993E-3</v>
      </c>
      <c r="AA157" s="27">
        <v>2340</v>
      </c>
      <c r="AB157" s="27">
        <v>846</v>
      </c>
      <c r="AC157" s="27">
        <v>1901</v>
      </c>
      <c r="AD157" s="2">
        <v>0.08</v>
      </c>
      <c r="AE157" s="11">
        <v>3.93</v>
      </c>
      <c r="AF157" s="11">
        <v>0.86</v>
      </c>
      <c r="AG157" s="27">
        <v>849</v>
      </c>
      <c r="AH157" s="2">
        <v>1.2E-2</v>
      </c>
      <c r="AI157" s="2">
        <v>7.3999999999999996E-2</v>
      </c>
      <c r="AJ157" s="2">
        <v>7.2999999999999995E-2</v>
      </c>
      <c r="AK157" s="2">
        <v>6.8000000000000005E-2</v>
      </c>
      <c r="AL157" s="12">
        <v>98.8</v>
      </c>
      <c r="AP157" s="2"/>
      <c r="AQ157" s="2"/>
      <c r="AS157" s="2"/>
      <c r="AT157" s="2"/>
      <c r="AV157" s="2"/>
    </row>
    <row r="158" spans="1:48" x14ac:dyDescent="0.2">
      <c r="A158" s="1" t="s">
        <v>183</v>
      </c>
      <c r="C158">
        <v>2010</v>
      </c>
      <c r="D158" t="s">
        <v>483</v>
      </c>
      <c r="E158" t="s">
        <v>34</v>
      </c>
      <c r="I158" s="12">
        <v>51.25</v>
      </c>
      <c r="J158" s="11">
        <v>0.97199999999999998</v>
      </c>
      <c r="K158" s="2">
        <v>6.4899999999999999E-2</v>
      </c>
      <c r="L158" s="12">
        <f t="shared" si="2"/>
        <v>52.7</v>
      </c>
      <c r="N158" s="12">
        <v>87.7</v>
      </c>
      <c r="P158" s="27">
        <v>324</v>
      </c>
      <c r="Q158" s="18">
        <v>1.2999999999999999E-2</v>
      </c>
      <c r="R158" s="12">
        <v>19.399999999999999</v>
      </c>
      <c r="S158" s="12">
        <v>5.9</v>
      </c>
      <c r="T158" s="27">
        <v>2619</v>
      </c>
      <c r="U158" s="2">
        <v>7.8E-2</v>
      </c>
      <c r="V158" s="2">
        <v>8.8999999999999996E-2</v>
      </c>
      <c r="W158" s="2">
        <v>1.7969999999999999</v>
      </c>
      <c r="X158" s="11">
        <v>1.8</v>
      </c>
      <c r="Y158" s="12">
        <v>37.5</v>
      </c>
      <c r="Z158" s="2">
        <v>1E-3</v>
      </c>
      <c r="AA158" s="27">
        <v>3749</v>
      </c>
      <c r="AB158" s="27">
        <v>925</v>
      </c>
      <c r="AC158" s="27">
        <v>829</v>
      </c>
      <c r="AD158" s="2">
        <v>0.53</v>
      </c>
      <c r="AE158" s="11">
        <v>4.38</v>
      </c>
      <c r="AF158" s="11">
        <v>3.26</v>
      </c>
      <c r="AG158" s="27">
        <v>963</v>
      </c>
      <c r="AH158" s="2">
        <v>3.4000000000000002E-2</v>
      </c>
      <c r="AI158" s="2">
        <v>6.6000000000000003E-2</v>
      </c>
      <c r="AJ158" s="2">
        <v>1.4999999999999999E-2</v>
      </c>
      <c r="AK158" s="2">
        <v>3.7999999999999999E-2</v>
      </c>
      <c r="AL158" s="12">
        <v>44.8</v>
      </c>
      <c r="AP158" s="2"/>
      <c r="AQ158" s="2"/>
      <c r="AS158" s="2"/>
      <c r="AT158" s="2"/>
      <c r="AV158" s="2"/>
    </row>
    <row r="159" spans="1:48" x14ac:dyDescent="0.2">
      <c r="A159" s="1" t="s">
        <v>184</v>
      </c>
      <c r="C159">
        <v>2010</v>
      </c>
      <c r="D159" t="s">
        <v>483</v>
      </c>
      <c r="E159" t="s">
        <v>478</v>
      </c>
      <c r="I159" s="12">
        <v>51.95</v>
      </c>
      <c r="J159" s="11">
        <v>0.81</v>
      </c>
      <c r="K159" s="2">
        <v>4.8800000000000003E-2</v>
      </c>
      <c r="L159" s="12">
        <f t="shared" si="2"/>
        <v>64.099999999999994</v>
      </c>
      <c r="N159" s="12">
        <v>33.4</v>
      </c>
      <c r="P159" s="27">
        <v>455</v>
      </c>
      <c r="Q159" s="18">
        <v>1.4999999999999999E-2</v>
      </c>
      <c r="R159" s="12">
        <v>23.4</v>
      </c>
      <c r="S159" s="12">
        <v>8</v>
      </c>
      <c r="T159" s="27">
        <v>3656</v>
      </c>
      <c r="U159" s="2">
        <v>8.8999999999999996E-2</v>
      </c>
      <c r="V159" s="2">
        <v>7.9000000000000001E-2</v>
      </c>
      <c r="W159" s="2">
        <v>0.27100000000000002</v>
      </c>
      <c r="X159" s="11">
        <v>1.31</v>
      </c>
      <c r="Y159" s="12">
        <v>35.700000000000003</v>
      </c>
      <c r="Z159" s="2">
        <v>5.0000000000000001E-3</v>
      </c>
      <c r="AA159" s="27">
        <v>2270</v>
      </c>
      <c r="AB159" s="27">
        <v>795</v>
      </c>
      <c r="AC159" s="27">
        <v>1076</v>
      </c>
      <c r="AD159" s="2">
        <v>0.04</v>
      </c>
      <c r="AE159" s="11">
        <v>4.91</v>
      </c>
      <c r="AF159" s="11">
        <v>0.77</v>
      </c>
      <c r="AG159" s="27">
        <v>718</v>
      </c>
      <c r="AH159" s="2">
        <v>0.02</v>
      </c>
      <c r="AI159" s="2">
        <v>5.2999999999999999E-2</v>
      </c>
      <c r="AJ159" s="2">
        <v>1.4E-2</v>
      </c>
      <c r="AK159" s="2">
        <v>6.2E-2</v>
      </c>
      <c r="AL159" s="12">
        <v>44.3</v>
      </c>
      <c r="AP159" s="2"/>
      <c r="AQ159" s="2"/>
      <c r="AS159" s="2"/>
      <c r="AT159" s="2"/>
      <c r="AV159" s="2"/>
    </row>
    <row r="160" spans="1:48" x14ac:dyDescent="0.2">
      <c r="A160" s="1" t="s">
        <v>185</v>
      </c>
      <c r="C160">
        <v>2010</v>
      </c>
      <c r="D160" t="s">
        <v>483</v>
      </c>
      <c r="E160" t="s">
        <v>479</v>
      </c>
      <c r="I160" s="12">
        <v>51.27</v>
      </c>
      <c r="J160" s="11">
        <v>0.73499999999999999</v>
      </c>
      <c r="K160" s="2">
        <v>4.7800000000000002E-2</v>
      </c>
      <c r="L160" s="12">
        <f t="shared" si="2"/>
        <v>69.8</v>
      </c>
      <c r="N160" s="12">
        <v>29.3</v>
      </c>
      <c r="P160" s="27">
        <v>506</v>
      </c>
      <c r="Q160" s="18">
        <v>1.2E-2</v>
      </c>
      <c r="R160" s="12">
        <v>25.9</v>
      </c>
      <c r="S160" s="12">
        <v>9.5</v>
      </c>
      <c r="T160" s="27">
        <v>5010</v>
      </c>
      <c r="U160" s="2">
        <v>0.113</v>
      </c>
      <c r="V160" s="2">
        <v>9.6000000000000002E-2</v>
      </c>
      <c r="W160" s="2">
        <v>0.16600000000000001</v>
      </c>
      <c r="X160" s="11">
        <v>0.99</v>
      </c>
      <c r="Y160" s="12">
        <v>37.299999999999997</v>
      </c>
      <c r="Z160" s="2">
        <v>6.0000000000000001E-3</v>
      </c>
      <c r="AA160" s="27">
        <v>2147</v>
      </c>
      <c r="AB160" s="27">
        <v>722</v>
      </c>
      <c r="AC160" s="27">
        <v>1368</v>
      </c>
      <c r="AD160" s="2">
        <v>3.5999999999999997E-2</v>
      </c>
      <c r="AE160" s="11">
        <v>4.68</v>
      </c>
      <c r="AF160" s="11">
        <v>0.69</v>
      </c>
      <c r="AG160" s="27">
        <v>798</v>
      </c>
      <c r="AH160" s="2">
        <v>7.0000000000000001E-3</v>
      </c>
      <c r="AI160" s="2">
        <v>5.3999999999999999E-2</v>
      </c>
      <c r="AJ160" s="2">
        <v>3.1E-2</v>
      </c>
      <c r="AK160" s="2">
        <v>5.8999999999999997E-2</v>
      </c>
      <c r="AL160" s="12">
        <v>47.9</v>
      </c>
      <c r="AP160" s="2"/>
      <c r="AQ160" s="2"/>
      <c r="AS160" s="2"/>
      <c r="AT160" s="2"/>
      <c r="AV160" s="2"/>
    </row>
    <row r="161" spans="1:48" x14ac:dyDescent="0.2">
      <c r="A161" s="1" t="s">
        <v>186</v>
      </c>
      <c r="C161">
        <v>2010</v>
      </c>
      <c r="D161" t="s">
        <v>37</v>
      </c>
      <c r="E161" t="s">
        <v>34</v>
      </c>
      <c r="I161" s="12">
        <v>50.58</v>
      </c>
      <c r="J161" s="11">
        <v>1.1830000000000001</v>
      </c>
      <c r="K161" s="2">
        <v>7.4300000000000005E-2</v>
      </c>
      <c r="L161" s="12">
        <f t="shared" si="2"/>
        <v>42.8</v>
      </c>
      <c r="N161" s="12">
        <v>47.5</v>
      </c>
      <c r="P161" s="27">
        <v>283</v>
      </c>
      <c r="Q161" s="18">
        <v>8.0000000000000002E-3</v>
      </c>
      <c r="R161" s="12">
        <v>11.8</v>
      </c>
      <c r="S161" s="12">
        <v>4.5999999999999996</v>
      </c>
      <c r="T161" s="27">
        <v>2159</v>
      </c>
      <c r="U161" s="2">
        <v>0.114</v>
      </c>
      <c r="V161" s="2">
        <v>0.28699999999999998</v>
      </c>
      <c r="W161" s="2">
        <v>0.19</v>
      </c>
      <c r="X161" s="11">
        <v>3.25</v>
      </c>
      <c r="Y161" s="12">
        <v>32.6</v>
      </c>
      <c r="Z161" s="2">
        <v>1E-3</v>
      </c>
      <c r="AA161" s="27">
        <v>3444</v>
      </c>
      <c r="AB161" s="27">
        <v>1051</v>
      </c>
      <c r="AC161" s="27">
        <v>637.00000000000011</v>
      </c>
      <c r="AD161" s="2">
        <v>6.9000000000000006E-2</v>
      </c>
      <c r="AE161" s="11">
        <v>3.04</v>
      </c>
      <c r="AF161" s="11">
        <v>2.66</v>
      </c>
      <c r="AG161" s="27">
        <v>1046</v>
      </c>
      <c r="AH161" s="25" t="s">
        <v>505</v>
      </c>
      <c r="AI161" s="2">
        <v>7.1999999999999995E-2</v>
      </c>
      <c r="AJ161" s="2">
        <v>5.8999999999999997E-2</v>
      </c>
      <c r="AK161" s="2">
        <v>5.2999999999999999E-2</v>
      </c>
      <c r="AL161" s="12">
        <v>56.2</v>
      </c>
      <c r="AP161" s="2"/>
      <c r="AQ161" s="2"/>
      <c r="AS161" s="2"/>
      <c r="AT161" s="2"/>
      <c r="AV161" s="2"/>
    </row>
    <row r="162" spans="1:48" x14ac:dyDescent="0.2">
      <c r="A162" s="1" t="s">
        <v>187</v>
      </c>
      <c r="C162">
        <v>2010</v>
      </c>
      <c r="D162" t="s">
        <v>37</v>
      </c>
      <c r="E162" t="s">
        <v>478</v>
      </c>
      <c r="I162" s="12">
        <v>51.89</v>
      </c>
      <c r="J162" s="11">
        <v>1.0940000000000001</v>
      </c>
      <c r="K162" s="2">
        <v>6.3700000000000007E-2</v>
      </c>
      <c r="L162" s="12">
        <f t="shared" si="2"/>
        <v>47.4</v>
      </c>
      <c r="N162" s="12">
        <v>13.7</v>
      </c>
      <c r="P162" s="27">
        <v>525</v>
      </c>
      <c r="Q162" s="18">
        <v>1.4999999999999999E-2</v>
      </c>
      <c r="R162" s="12">
        <v>14.3</v>
      </c>
      <c r="S162" s="12">
        <v>9.4</v>
      </c>
      <c r="T162" s="27">
        <v>5266.9999999999991</v>
      </c>
      <c r="U162" s="2">
        <v>0.17</v>
      </c>
      <c r="V162" s="2">
        <v>0.41799999999999998</v>
      </c>
      <c r="W162" s="2">
        <v>0.38400000000000001</v>
      </c>
      <c r="X162" s="11">
        <v>1.94</v>
      </c>
      <c r="Y162" s="12">
        <v>42.8</v>
      </c>
      <c r="Z162" s="2">
        <v>8.0000000000000002E-3</v>
      </c>
      <c r="AA162" s="27">
        <v>2671</v>
      </c>
      <c r="AB162" s="27">
        <v>905</v>
      </c>
      <c r="AC162" s="27">
        <v>1358</v>
      </c>
      <c r="AD162" s="2">
        <v>4.1000000000000002E-2</v>
      </c>
      <c r="AE162" s="11">
        <v>4.2699999999999996</v>
      </c>
      <c r="AF162" s="11">
        <v>0.94</v>
      </c>
      <c r="AG162" s="27">
        <v>912</v>
      </c>
      <c r="AH162" s="2">
        <v>0.02</v>
      </c>
      <c r="AI162" s="2">
        <v>7.2999999999999995E-2</v>
      </c>
      <c r="AJ162" s="2">
        <v>0.113</v>
      </c>
      <c r="AK162" s="2">
        <v>0.05</v>
      </c>
      <c r="AL162" s="12">
        <v>87.3</v>
      </c>
      <c r="AP162" s="2"/>
      <c r="AQ162" s="2"/>
      <c r="AS162" s="2"/>
      <c r="AT162" s="2"/>
      <c r="AV162" s="2"/>
    </row>
    <row r="163" spans="1:48" x14ac:dyDescent="0.2">
      <c r="A163" s="1" t="s">
        <v>188</v>
      </c>
      <c r="C163">
        <v>2010</v>
      </c>
      <c r="D163" t="s">
        <v>37</v>
      </c>
      <c r="E163" t="s">
        <v>479</v>
      </c>
      <c r="I163" s="12">
        <v>51.81</v>
      </c>
      <c r="J163" s="11">
        <v>1.0640000000000001</v>
      </c>
      <c r="K163" s="2">
        <v>6.3500000000000001E-2</v>
      </c>
      <c r="L163" s="12">
        <f t="shared" si="2"/>
        <v>48.7</v>
      </c>
      <c r="N163" s="12">
        <v>17</v>
      </c>
      <c r="P163" s="27">
        <v>556</v>
      </c>
      <c r="Q163" s="18">
        <v>2.3E-2</v>
      </c>
      <c r="R163" s="12">
        <v>13.7</v>
      </c>
      <c r="S163" s="12">
        <v>10.6</v>
      </c>
      <c r="T163" s="27">
        <v>6490</v>
      </c>
      <c r="U163" s="2">
        <v>0.17899999999999999</v>
      </c>
      <c r="V163" s="2">
        <v>0.36899999999999999</v>
      </c>
      <c r="W163" s="2">
        <v>0.26400000000000001</v>
      </c>
      <c r="X163" s="11">
        <v>1.93</v>
      </c>
      <c r="Y163" s="12">
        <v>46.7</v>
      </c>
      <c r="Z163" s="2">
        <v>8.9999999999999993E-3</v>
      </c>
      <c r="AA163" s="27">
        <v>2459</v>
      </c>
      <c r="AB163" s="27">
        <v>788</v>
      </c>
      <c r="AC163" s="27">
        <v>1617</v>
      </c>
      <c r="AD163" s="2">
        <v>2.5000000000000001E-2</v>
      </c>
      <c r="AE163" s="11">
        <v>3.42</v>
      </c>
      <c r="AF163" s="11">
        <v>0.81</v>
      </c>
      <c r="AG163" s="27">
        <v>893.99999999999989</v>
      </c>
      <c r="AH163" s="2">
        <v>3.1E-2</v>
      </c>
      <c r="AI163" s="2">
        <v>7.1999999999999995E-2</v>
      </c>
      <c r="AJ163" s="2">
        <v>0.126</v>
      </c>
      <c r="AK163" s="2">
        <v>6.2E-2</v>
      </c>
      <c r="AL163" s="12">
        <v>97.3</v>
      </c>
      <c r="AP163" s="2"/>
      <c r="AQ163" s="2"/>
      <c r="AS163" s="2"/>
      <c r="AT163" s="2"/>
      <c r="AV163" s="2"/>
    </row>
    <row r="164" spans="1:48" x14ac:dyDescent="0.2">
      <c r="A164" s="1" t="s">
        <v>189</v>
      </c>
      <c r="C164">
        <v>2005</v>
      </c>
      <c r="D164" t="s">
        <v>477</v>
      </c>
      <c r="E164" t="s">
        <v>34</v>
      </c>
      <c r="I164" s="12">
        <v>50.36</v>
      </c>
      <c r="J164" s="11">
        <v>0.88200000000000001</v>
      </c>
      <c r="K164" s="2">
        <v>5.21E-2</v>
      </c>
      <c r="L164" s="12">
        <f t="shared" si="2"/>
        <v>57.1</v>
      </c>
      <c r="N164" s="12">
        <v>42.4</v>
      </c>
      <c r="P164" s="27">
        <v>354</v>
      </c>
      <c r="Q164" s="18">
        <v>7.0000000000000001E-3</v>
      </c>
      <c r="R164" s="12">
        <v>16</v>
      </c>
      <c r="S164" s="12">
        <v>5.2</v>
      </c>
      <c r="T164" s="27">
        <v>1782.9999999999998</v>
      </c>
      <c r="U164" s="2">
        <v>3.5999999999999997E-2</v>
      </c>
      <c r="V164" s="2">
        <v>5.2999999999999999E-2</v>
      </c>
      <c r="W164" s="2">
        <v>0.27800000000000002</v>
      </c>
      <c r="X164" s="11">
        <v>1.43</v>
      </c>
      <c r="Y164" s="12">
        <v>25</v>
      </c>
      <c r="Z164" s="25" t="s">
        <v>505</v>
      </c>
      <c r="AA164" s="27">
        <v>3093</v>
      </c>
      <c r="AB164" s="27">
        <v>859</v>
      </c>
      <c r="AC164" s="27">
        <v>325.99999999999994</v>
      </c>
      <c r="AD164" s="2" t="s">
        <v>505</v>
      </c>
      <c r="AE164" s="11">
        <v>2.09</v>
      </c>
      <c r="AF164" s="11">
        <v>1.79</v>
      </c>
      <c r="AG164" s="27">
        <v>976.00000000000011</v>
      </c>
      <c r="AH164" s="2">
        <v>1.2E-2</v>
      </c>
      <c r="AI164" s="2">
        <v>5.7000000000000002E-2</v>
      </c>
      <c r="AJ164" s="2">
        <v>0.32400000000000001</v>
      </c>
      <c r="AK164" s="2">
        <v>3.4000000000000002E-2</v>
      </c>
      <c r="AL164" s="12">
        <v>39.4</v>
      </c>
      <c r="AP164" s="2"/>
      <c r="AQ164" s="2"/>
      <c r="AS164" s="2"/>
      <c r="AT164" s="2"/>
      <c r="AV164" s="2"/>
    </row>
    <row r="165" spans="1:48" x14ac:dyDescent="0.2">
      <c r="A165" s="1" t="s">
        <v>190</v>
      </c>
      <c r="C165">
        <v>2005</v>
      </c>
      <c r="D165" t="s">
        <v>477</v>
      </c>
      <c r="E165" t="s">
        <v>478</v>
      </c>
      <c r="I165" s="12">
        <v>52.21</v>
      </c>
      <c r="J165" s="11">
        <v>0.82399999999999995</v>
      </c>
      <c r="K165" s="2">
        <v>4.8399999999999999E-2</v>
      </c>
      <c r="L165" s="12">
        <f t="shared" si="2"/>
        <v>63.4</v>
      </c>
      <c r="N165" s="12">
        <v>18.899999999999999</v>
      </c>
      <c r="P165" s="27">
        <v>446</v>
      </c>
      <c r="Q165" s="18">
        <v>8.0000000000000002E-3</v>
      </c>
      <c r="R165" s="12">
        <v>12.1</v>
      </c>
      <c r="S165" s="12">
        <v>9.6999999999999993</v>
      </c>
      <c r="T165" s="27">
        <v>2923</v>
      </c>
      <c r="U165" s="2">
        <v>4.5999999999999999E-2</v>
      </c>
      <c r="V165" s="2">
        <v>6.9000000000000006E-2</v>
      </c>
      <c r="W165" s="2">
        <v>0.17899999999999999</v>
      </c>
      <c r="X165" s="11">
        <v>1.0900000000000001</v>
      </c>
      <c r="Y165" s="12">
        <v>30.1</v>
      </c>
      <c r="Z165" s="25" t="s">
        <v>505</v>
      </c>
      <c r="AA165" s="27">
        <v>2415</v>
      </c>
      <c r="AB165" s="27">
        <v>641.99999999999989</v>
      </c>
      <c r="AC165" s="27">
        <v>446</v>
      </c>
      <c r="AD165" s="2">
        <v>3.5000000000000003E-2</v>
      </c>
      <c r="AE165" s="11">
        <v>2.15</v>
      </c>
      <c r="AF165" s="11">
        <v>1.1599999999999999</v>
      </c>
      <c r="AG165" s="27">
        <v>844</v>
      </c>
      <c r="AH165" s="2">
        <v>3.6999999999999998E-2</v>
      </c>
      <c r="AI165" s="2">
        <v>5.1999999999999998E-2</v>
      </c>
      <c r="AJ165" s="2">
        <v>0.48099999999999998</v>
      </c>
      <c r="AK165" s="2">
        <v>5.3999999999999999E-2</v>
      </c>
      <c r="AL165" s="12">
        <v>46</v>
      </c>
      <c r="AP165" s="2"/>
      <c r="AQ165" s="2"/>
      <c r="AS165" s="2"/>
      <c r="AT165" s="2"/>
      <c r="AV165" s="2"/>
    </row>
    <row r="166" spans="1:48" x14ac:dyDescent="0.2">
      <c r="A166" s="1" t="s">
        <v>191</v>
      </c>
      <c r="C166">
        <v>2005</v>
      </c>
      <c r="D166" t="s">
        <v>477</v>
      </c>
      <c r="E166" t="s">
        <v>479</v>
      </c>
      <c r="I166" s="12">
        <v>51.31</v>
      </c>
      <c r="J166" s="11">
        <v>0.78800000000000003</v>
      </c>
      <c r="K166" s="2">
        <v>5.2699999999999997E-2</v>
      </c>
      <c r="L166" s="12">
        <f t="shared" si="2"/>
        <v>65.099999999999994</v>
      </c>
      <c r="N166" s="12">
        <v>35.200000000000003</v>
      </c>
      <c r="P166" s="27">
        <v>466</v>
      </c>
      <c r="Q166" s="18">
        <v>6.0000000000000001E-3</v>
      </c>
      <c r="R166" s="12">
        <v>14.7</v>
      </c>
      <c r="S166" s="12">
        <v>9</v>
      </c>
      <c r="T166" s="27">
        <v>3184</v>
      </c>
      <c r="U166" s="2">
        <v>5.0999999999999997E-2</v>
      </c>
      <c r="V166" s="2">
        <v>7.0999999999999994E-2</v>
      </c>
      <c r="W166" s="2">
        <v>0.50700000000000001</v>
      </c>
      <c r="X166" s="11">
        <v>1.0900000000000001</v>
      </c>
      <c r="Y166" s="12">
        <v>31.1</v>
      </c>
      <c r="Z166" s="2">
        <v>1E-3</v>
      </c>
      <c r="AA166" s="27">
        <v>2501</v>
      </c>
      <c r="AB166" s="27">
        <v>699</v>
      </c>
      <c r="AC166" s="27">
        <v>449</v>
      </c>
      <c r="AD166" s="2">
        <v>0.14099999999999999</v>
      </c>
      <c r="AE166" s="11">
        <v>2.57</v>
      </c>
      <c r="AF166" s="11">
        <v>1.66</v>
      </c>
      <c r="AG166" s="27">
        <v>863</v>
      </c>
      <c r="AH166" s="2">
        <v>1.2E-2</v>
      </c>
      <c r="AI166" s="2">
        <v>5.2999999999999999E-2</v>
      </c>
      <c r="AJ166" s="2">
        <v>0.45900000000000002</v>
      </c>
      <c r="AK166" s="2">
        <v>5.1999999999999998E-2</v>
      </c>
      <c r="AL166" s="12">
        <v>49.7</v>
      </c>
      <c r="AP166" s="2"/>
      <c r="AQ166" s="2"/>
      <c r="AS166" s="2"/>
      <c r="AT166" s="2"/>
      <c r="AV166" s="2"/>
    </row>
    <row r="167" spans="1:48" x14ac:dyDescent="0.2">
      <c r="A167" s="1" t="s">
        <v>192</v>
      </c>
      <c r="C167">
        <v>2005</v>
      </c>
      <c r="D167" t="s">
        <v>477</v>
      </c>
      <c r="E167" t="s">
        <v>34</v>
      </c>
      <c r="F167" t="s">
        <v>482</v>
      </c>
      <c r="I167" s="12">
        <v>50.65</v>
      </c>
      <c r="J167" s="11">
        <v>0.84099999999999997</v>
      </c>
      <c r="K167" s="2">
        <v>5.1900000000000002E-2</v>
      </c>
      <c r="L167" s="12">
        <f t="shared" si="2"/>
        <v>60.2</v>
      </c>
      <c r="N167" s="12">
        <v>44.5</v>
      </c>
      <c r="P167" s="27">
        <v>344</v>
      </c>
      <c r="Q167" s="18">
        <v>4.0000000000000001E-3</v>
      </c>
      <c r="R167" s="12">
        <v>14.7</v>
      </c>
      <c r="S167" s="12">
        <v>6.4</v>
      </c>
      <c r="T167" s="27">
        <v>1845</v>
      </c>
      <c r="U167" s="2">
        <v>3.7999999999999999E-2</v>
      </c>
      <c r="V167" s="2">
        <v>5.5E-2</v>
      </c>
      <c r="W167" s="2">
        <v>7.2999999999999995E-2</v>
      </c>
      <c r="X167" s="11">
        <v>1.25</v>
      </c>
      <c r="Y167" s="12">
        <v>21.8</v>
      </c>
      <c r="Z167" s="25" t="s">
        <v>505</v>
      </c>
      <c r="AA167" s="27">
        <v>3073</v>
      </c>
      <c r="AB167" s="27">
        <v>775</v>
      </c>
      <c r="AC167" s="27">
        <v>352</v>
      </c>
      <c r="AD167" s="2" t="s">
        <v>505</v>
      </c>
      <c r="AE167" s="11">
        <v>1.22</v>
      </c>
      <c r="AF167" s="11">
        <v>1.53</v>
      </c>
      <c r="AG167" s="27">
        <v>915</v>
      </c>
      <c r="AH167" s="2">
        <v>1.2E-2</v>
      </c>
      <c r="AI167" s="2">
        <v>5.2999999999999999E-2</v>
      </c>
      <c r="AJ167" s="2">
        <v>0.32300000000000001</v>
      </c>
      <c r="AK167" s="2">
        <v>5.5E-2</v>
      </c>
      <c r="AL167" s="12">
        <v>40.799999999999997</v>
      </c>
      <c r="AP167" s="2"/>
      <c r="AQ167" s="2"/>
      <c r="AS167" s="2"/>
      <c r="AT167" s="2"/>
      <c r="AV167" s="2"/>
    </row>
    <row r="168" spans="1:48" x14ac:dyDescent="0.2">
      <c r="A168" s="1" t="s">
        <v>193</v>
      </c>
      <c r="C168">
        <v>2005</v>
      </c>
      <c r="D168" t="s">
        <v>477</v>
      </c>
      <c r="E168" t="s">
        <v>478</v>
      </c>
      <c r="F168" t="s">
        <v>482</v>
      </c>
      <c r="I168" s="12">
        <v>52.93</v>
      </c>
      <c r="J168" s="11">
        <v>0.79100000000000004</v>
      </c>
      <c r="K168" s="2">
        <v>4.7E-2</v>
      </c>
      <c r="L168" s="12">
        <f t="shared" si="2"/>
        <v>66.900000000000006</v>
      </c>
      <c r="N168" s="12">
        <v>18</v>
      </c>
      <c r="P168" s="27">
        <v>559</v>
      </c>
      <c r="Q168" s="18">
        <v>8.9999999999999993E-3</v>
      </c>
      <c r="R168" s="12">
        <v>8.6999999999999993</v>
      </c>
      <c r="S168" s="12">
        <v>13.5</v>
      </c>
      <c r="T168" s="27">
        <v>4068</v>
      </c>
      <c r="U168" s="2">
        <v>6.3E-2</v>
      </c>
      <c r="V168" s="2">
        <v>8.8999999999999996E-2</v>
      </c>
      <c r="W168" s="2">
        <v>9.8000000000000004E-2</v>
      </c>
      <c r="X168" s="11">
        <v>0.94</v>
      </c>
      <c r="Y168" s="12">
        <v>33.9</v>
      </c>
      <c r="Z168" s="2">
        <v>2E-3</v>
      </c>
      <c r="AA168" s="27">
        <v>2241</v>
      </c>
      <c r="AB168" s="27">
        <v>622</v>
      </c>
      <c r="AC168" s="27">
        <v>603</v>
      </c>
      <c r="AD168" s="2" t="s">
        <v>505</v>
      </c>
      <c r="AE168" s="11">
        <v>2.35</v>
      </c>
      <c r="AF168" s="11">
        <v>0.9</v>
      </c>
      <c r="AG168" s="27">
        <v>873</v>
      </c>
      <c r="AH168" s="2">
        <v>1.4E-2</v>
      </c>
      <c r="AI168" s="2">
        <v>5.3999999999999999E-2</v>
      </c>
      <c r="AJ168" s="2">
        <v>0.65900000000000003</v>
      </c>
      <c r="AK168" s="2">
        <v>6.3E-2</v>
      </c>
      <c r="AL168" s="12">
        <v>58</v>
      </c>
      <c r="AP168" s="2"/>
      <c r="AQ168" s="2"/>
      <c r="AS168" s="2"/>
      <c r="AT168" s="2"/>
      <c r="AV168" s="2"/>
    </row>
    <row r="169" spans="1:48" x14ac:dyDescent="0.2">
      <c r="A169" s="1" t="s">
        <v>194</v>
      </c>
      <c r="C169">
        <v>2005</v>
      </c>
      <c r="D169" t="s">
        <v>477</v>
      </c>
      <c r="E169" t="s">
        <v>479</v>
      </c>
      <c r="F169" t="s">
        <v>482</v>
      </c>
      <c r="I169" s="12">
        <v>53.18</v>
      </c>
      <c r="J169" s="11">
        <v>0.70499999999999996</v>
      </c>
      <c r="K169" s="2">
        <v>4.4999999999999998E-2</v>
      </c>
      <c r="L169" s="12">
        <f t="shared" si="2"/>
        <v>75.400000000000006</v>
      </c>
      <c r="N169" s="12">
        <v>12.3</v>
      </c>
      <c r="P169" s="27">
        <v>600</v>
      </c>
      <c r="Q169" s="18">
        <v>1.2E-2</v>
      </c>
      <c r="R169" s="12">
        <v>10.8</v>
      </c>
      <c r="S169" s="12">
        <v>15</v>
      </c>
      <c r="T169" s="27">
        <v>5007</v>
      </c>
      <c r="U169" s="2">
        <v>7.9000000000000001E-2</v>
      </c>
      <c r="V169" s="2">
        <v>8.7999999999999995E-2</v>
      </c>
      <c r="W169" s="2">
        <v>0.13700000000000001</v>
      </c>
      <c r="X169" s="11">
        <v>0.88</v>
      </c>
      <c r="Y169" s="12">
        <v>39.200000000000003</v>
      </c>
      <c r="Z169" s="2">
        <v>2E-3</v>
      </c>
      <c r="AA169" s="27">
        <v>2046</v>
      </c>
      <c r="AB169" s="27">
        <v>546</v>
      </c>
      <c r="AC169" s="27">
        <v>634</v>
      </c>
      <c r="AD169" s="2" t="s">
        <v>505</v>
      </c>
      <c r="AE169" s="11">
        <v>4.1500000000000004</v>
      </c>
      <c r="AF169" s="11">
        <v>0.82</v>
      </c>
      <c r="AG169" s="27">
        <v>852</v>
      </c>
      <c r="AH169" s="2">
        <v>0.02</v>
      </c>
      <c r="AI169" s="2">
        <v>5.3999999999999999E-2</v>
      </c>
      <c r="AJ169" s="2">
        <v>0.70399999999999996</v>
      </c>
      <c r="AK169" s="2">
        <v>7.4999999999999997E-2</v>
      </c>
      <c r="AL169" s="12">
        <v>62.3</v>
      </c>
      <c r="AP169" s="2"/>
      <c r="AQ169" s="2"/>
      <c r="AS169" s="2"/>
      <c r="AT169" s="2"/>
      <c r="AV169" s="2"/>
    </row>
    <row r="170" spans="1:48" x14ac:dyDescent="0.2">
      <c r="A170" s="1" t="s">
        <v>195</v>
      </c>
      <c r="C170">
        <v>2005</v>
      </c>
      <c r="D170" t="s">
        <v>484</v>
      </c>
      <c r="E170" t="s">
        <v>34</v>
      </c>
      <c r="I170" s="12">
        <v>51.7</v>
      </c>
      <c r="J170" s="11">
        <v>0.83099999999999996</v>
      </c>
      <c r="K170" s="2">
        <v>4.8099999999999997E-2</v>
      </c>
      <c r="L170" s="12">
        <f t="shared" si="2"/>
        <v>62.2</v>
      </c>
      <c r="N170" s="12">
        <v>24.6</v>
      </c>
      <c r="P170" s="27">
        <v>254.99999999999997</v>
      </c>
      <c r="Q170" s="18">
        <v>3.0000000000000001E-3</v>
      </c>
      <c r="R170" s="12">
        <v>8.1</v>
      </c>
      <c r="S170" s="12">
        <v>8.5</v>
      </c>
      <c r="T170" s="27">
        <v>1991</v>
      </c>
      <c r="U170" s="2">
        <v>0.04</v>
      </c>
      <c r="V170" s="2">
        <v>4.4999999999999998E-2</v>
      </c>
      <c r="W170" s="2">
        <v>0.11</v>
      </c>
      <c r="X170" s="11">
        <v>1.59</v>
      </c>
      <c r="Y170" s="12">
        <v>19.399999999999999</v>
      </c>
      <c r="Z170" s="25" t="s">
        <v>505</v>
      </c>
      <c r="AA170" s="27">
        <v>3356</v>
      </c>
      <c r="AB170" s="27">
        <v>750</v>
      </c>
      <c r="AC170" s="27">
        <v>202</v>
      </c>
      <c r="AD170" s="2" t="s">
        <v>505</v>
      </c>
      <c r="AE170" s="11">
        <v>3.37</v>
      </c>
      <c r="AF170" s="11">
        <v>1.08</v>
      </c>
      <c r="AG170" s="27">
        <v>887</v>
      </c>
      <c r="AH170" s="2">
        <v>6.0000000000000001E-3</v>
      </c>
      <c r="AI170" s="2">
        <v>5.0999999999999997E-2</v>
      </c>
      <c r="AJ170" s="2">
        <v>8.6999999999999994E-2</v>
      </c>
      <c r="AK170" s="2">
        <v>3.5999999999999997E-2</v>
      </c>
      <c r="AL170" s="12">
        <v>33.6</v>
      </c>
      <c r="AP170" s="2"/>
      <c r="AQ170" s="2"/>
      <c r="AS170" s="2"/>
      <c r="AT170" s="2"/>
      <c r="AV170" s="2"/>
    </row>
    <row r="171" spans="1:48" x14ac:dyDescent="0.2">
      <c r="A171" s="1" t="s">
        <v>196</v>
      </c>
      <c r="C171">
        <v>2005</v>
      </c>
      <c r="D171" t="s">
        <v>484</v>
      </c>
      <c r="E171" t="s">
        <v>478</v>
      </c>
      <c r="I171" s="12">
        <v>52.72</v>
      </c>
      <c r="J171" s="11">
        <v>0.83099999999999996</v>
      </c>
      <c r="K171" s="2">
        <v>4.5600000000000002E-2</v>
      </c>
      <c r="L171" s="12">
        <f t="shared" si="2"/>
        <v>63.4</v>
      </c>
      <c r="N171" s="12">
        <v>21.3</v>
      </c>
      <c r="P171" s="27">
        <v>440</v>
      </c>
      <c r="Q171" s="18">
        <v>8.0000000000000002E-3</v>
      </c>
      <c r="R171" s="12">
        <v>7.4</v>
      </c>
      <c r="S171" s="12">
        <v>13.9</v>
      </c>
      <c r="T171" s="27">
        <v>4002</v>
      </c>
      <c r="U171" s="2">
        <v>6.2E-2</v>
      </c>
      <c r="V171" s="2">
        <v>6.4000000000000001E-2</v>
      </c>
      <c r="W171" s="2">
        <v>0.27300000000000002</v>
      </c>
      <c r="X171" s="11">
        <v>1.2</v>
      </c>
      <c r="Y171" s="12">
        <v>29</v>
      </c>
      <c r="Z171" s="2">
        <v>2E-3</v>
      </c>
      <c r="AA171" s="27">
        <v>2069</v>
      </c>
      <c r="AB171" s="27">
        <v>618</v>
      </c>
      <c r="AC171" s="27">
        <v>312</v>
      </c>
      <c r="AD171" s="2">
        <v>7.6999999999999999E-2</v>
      </c>
      <c r="AE171" s="11">
        <v>1.53</v>
      </c>
      <c r="AF171" s="11">
        <v>0.74</v>
      </c>
      <c r="AG171" s="27">
        <v>844</v>
      </c>
      <c r="AH171" s="2">
        <v>2.1000000000000001E-2</v>
      </c>
      <c r="AI171" s="2">
        <v>5.3999999999999999E-2</v>
      </c>
      <c r="AJ171" s="2">
        <v>0.183</v>
      </c>
      <c r="AK171" s="2">
        <v>5.1999999999999998E-2</v>
      </c>
      <c r="AL171" s="12">
        <v>45.5</v>
      </c>
      <c r="AP171" s="2"/>
      <c r="AQ171" s="2"/>
      <c r="AS171" s="2"/>
      <c r="AT171" s="2"/>
      <c r="AV171" s="2"/>
    </row>
    <row r="172" spans="1:48" x14ac:dyDescent="0.2">
      <c r="A172" s="1" t="s">
        <v>197</v>
      </c>
      <c r="C172">
        <v>2005</v>
      </c>
      <c r="D172" t="s">
        <v>484</v>
      </c>
      <c r="E172" t="s">
        <v>479</v>
      </c>
      <c r="I172" s="12">
        <v>52.99</v>
      </c>
      <c r="J172" s="11">
        <v>0.77600000000000002</v>
      </c>
      <c r="K172" s="2">
        <v>4.4699999999999997E-2</v>
      </c>
      <c r="L172" s="12">
        <f t="shared" si="2"/>
        <v>68.3</v>
      </c>
      <c r="N172" s="12">
        <v>10</v>
      </c>
      <c r="P172" s="27">
        <v>506</v>
      </c>
      <c r="Q172" s="18">
        <v>1.4E-2</v>
      </c>
      <c r="R172" s="12">
        <v>6.9</v>
      </c>
      <c r="S172" s="12">
        <v>17.100000000000001</v>
      </c>
      <c r="T172" s="27">
        <v>4615</v>
      </c>
      <c r="U172" s="2">
        <v>6.6000000000000003E-2</v>
      </c>
      <c r="V172" s="2">
        <v>6.7000000000000004E-2</v>
      </c>
      <c r="W172" s="2">
        <v>0.18</v>
      </c>
      <c r="X172" s="11">
        <v>1</v>
      </c>
      <c r="Y172" s="12">
        <v>34.9</v>
      </c>
      <c r="Z172" s="2">
        <v>2E-3</v>
      </c>
      <c r="AA172" s="27">
        <v>1782</v>
      </c>
      <c r="AB172" s="27">
        <v>505.00000000000006</v>
      </c>
      <c r="AC172" s="27">
        <v>336</v>
      </c>
      <c r="AD172" s="2" t="s">
        <v>505</v>
      </c>
      <c r="AE172" s="11">
        <v>3.28</v>
      </c>
      <c r="AF172" s="11">
        <v>0.84</v>
      </c>
      <c r="AG172" s="27">
        <v>834</v>
      </c>
      <c r="AH172" s="2">
        <v>1.4999999999999999E-2</v>
      </c>
      <c r="AI172" s="2">
        <v>5.1999999999999998E-2</v>
      </c>
      <c r="AJ172" s="2">
        <v>0.22500000000000001</v>
      </c>
      <c r="AK172" s="2">
        <v>7.0999999999999994E-2</v>
      </c>
      <c r="AL172" s="12">
        <v>44</v>
      </c>
      <c r="AP172" s="2"/>
      <c r="AQ172" s="2"/>
      <c r="AS172" s="2"/>
      <c r="AT172" s="2"/>
      <c r="AV172" s="2"/>
    </row>
    <row r="173" spans="1:48" x14ac:dyDescent="0.2">
      <c r="A173" s="1" t="s">
        <v>198</v>
      </c>
      <c r="C173">
        <v>2005</v>
      </c>
      <c r="D173" t="s">
        <v>480</v>
      </c>
      <c r="E173" t="s">
        <v>34</v>
      </c>
      <c r="I173" s="12">
        <v>51.53</v>
      </c>
      <c r="J173" s="11">
        <v>0.878</v>
      </c>
      <c r="K173" s="2">
        <v>5.4699999999999999E-2</v>
      </c>
      <c r="L173" s="12">
        <f t="shared" si="2"/>
        <v>58.7</v>
      </c>
      <c r="N173" s="12">
        <v>28</v>
      </c>
      <c r="P173" s="27">
        <v>433</v>
      </c>
      <c r="Q173" s="18">
        <v>4.0000000000000001E-3</v>
      </c>
      <c r="R173" s="12">
        <v>12.1</v>
      </c>
      <c r="S173" s="12">
        <v>7.3</v>
      </c>
      <c r="T173" s="27">
        <v>2031</v>
      </c>
      <c r="U173" s="2">
        <v>3.7999999999999999E-2</v>
      </c>
      <c r="V173" s="2">
        <v>5.1999999999999998E-2</v>
      </c>
      <c r="W173" s="2">
        <v>6.8000000000000005E-2</v>
      </c>
      <c r="X173" s="11">
        <v>1.49</v>
      </c>
      <c r="Y173" s="12">
        <v>22.7</v>
      </c>
      <c r="Z173" s="25" t="s">
        <v>505</v>
      </c>
      <c r="AA173" s="27">
        <v>2571</v>
      </c>
      <c r="AB173" s="27">
        <v>723</v>
      </c>
      <c r="AC173" s="27">
        <v>316.00000000000006</v>
      </c>
      <c r="AD173" s="2" t="s">
        <v>505</v>
      </c>
      <c r="AE173" s="11">
        <v>2.65</v>
      </c>
      <c r="AF173" s="11">
        <v>2.17</v>
      </c>
      <c r="AG173" s="27">
        <v>961</v>
      </c>
      <c r="AH173" s="25" t="s">
        <v>505</v>
      </c>
      <c r="AI173" s="2">
        <v>5.7000000000000002E-2</v>
      </c>
      <c r="AJ173" s="2">
        <v>0.222</v>
      </c>
      <c r="AK173" s="2">
        <v>2.4E-2</v>
      </c>
      <c r="AL173" s="12">
        <v>37.200000000000003</v>
      </c>
      <c r="AP173" s="2"/>
      <c r="AQ173" s="2"/>
      <c r="AS173" s="2"/>
      <c r="AT173" s="2"/>
      <c r="AV173" s="2"/>
    </row>
    <row r="174" spans="1:48" x14ac:dyDescent="0.2">
      <c r="A174" s="1" t="s">
        <v>199</v>
      </c>
      <c r="C174">
        <v>2005</v>
      </c>
      <c r="D174" t="s">
        <v>480</v>
      </c>
      <c r="E174" t="s">
        <v>478</v>
      </c>
      <c r="I174" s="12">
        <v>53.34</v>
      </c>
      <c r="J174" s="11">
        <v>0.81</v>
      </c>
      <c r="K174" s="2">
        <v>5.2200000000000003E-2</v>
      </c>
      <c r="L174" s="12">
        <f t="shared" si="2"/>
        <v>65.900000000000006</v>
      </c>
      <c r="N174" s="12">
        <v>9.3000000000000007</v>
      </c>
      <c r="P174" s="27">
        <v>613</v>
      </c>
      <c r="Q174" s="18">
        <v>1.4E-2</v>
      </c>
      <c r="R174" s="12">
        <v>6.7</v>
      </c>
      <c r="S174" s="12">
        <v>16.899999999999999</v>
      </c>
      <c r="T174" s="27">
        <v>4818</v>
      </c>
      <c r="U174" s="2">
        <v>7.1999999999999995E-2</v>
      </c>
      <c r="V174" s="2">
        <v>7.3999999999999996E-2</v>
      </c>
      <c r="W174" s="2">
        <v>0.28599999999999998</v>
      </c>
      <c r="X174" s="11">
        <v>2.92</v>
      </c>
      <c r="Y174" s="12">
        <v>27.5</v>
      </c>
      <c r="Z174" s="25" t="s">
        <v>505</v>
      </c>
      <c r="AA174" s="27">
        <v>1656</v>
      </c>
      <c r="AB174" s="27">
        <v>560</v>
      </c>
      <c r="AC174" s="27">
        <v>658</v>
      </c>
      <c r="AD174" s="2">
        <v>6.6000000000000003E-2</v>
      </c>
      <c r="AE174" s="11">
        <v>4.66</v>
      </c>
      <c r="AF174" s="11">
        <v>0.9</v>
      </c>
      <c r="AG174" s="27">
        <v>881</v>
      </c>
      <c r="AH174" s="2">
        <v>1.9E-2</v>
      </c>
      <c r="AI174" s="2">
        <v>5.8000000000000003E-2</v>
      </c>
      <c r="AJ174" s="2">
        <v>0.46800000000000003</v>
      </c>
      <c r="AK174" s="2">
        <v>4.2999999999999997E-2</v>
      </c>
      <c r="AL174" s="12">
        <v>65.2</v>
      </c>
      <c r="AP174" s="2"/>
      <c r="AQ174" s="2"/>
      <c r="AS174" s="2"/>
      <c r="AT174" s="2"/>
      <c r="AV174" s="2"/>
    </row>
    <row r="175" spans="1:48" x14ac:dyDescent="0.2">
      <c r="A175" s="1" t="s">
        <v>200</v>
      </c>
      <c r="C175">
        <v>2005</v>
      </c>
      <c r="D175" t="s">
        <v>480</v>
      </c>
      <c r="E175" t="s">
        <v>479</v>
      </c>
      <c r="I175" s="12">
        <v>53.55</v>
      </c>
      <c r="J175" s="11">
        <v>0.83</v>
      </c>
      <c r="K175" s="2">
        <v>4.8800000000000003E-2</v>
      </c>
      <c r="L175" s="12">
        <f t="shared" si="2"/>
        <v>64.5</v>
      </c>
      <c r="N175" s="12">
        <v>13.3</v>
      </c>
      <c r="P175" s="27">
        <v>622</v>
      </c>
      <c r="Q175" s="18">
        <v>1.2999999999999999E-2</v>
      </c>
      <c r="R175" s="12">
        <v>5.9</v>
      </c>
      <c r="S175" s="12">
        <v>18.7</v>
      </c>
      <c r="T175" s="27">
        <v>5806</v>
      </c>
      <c r="U175" s="2">
        <v>7.3999999999999996E-2</v>
      </c>
      <c r="V175" s="2">
        <v>7.0000000000000007E-2</v>
      </c>
      <c r="W175" s="2">
        <v>0.13800000000000001</v>
      </c>
      <c r="X175" s="11">
        <v>1.32</v>
      </c>
      <c r="Y175" s="12">
        <v>28.6</v>
      </c>
      <c r="Z175" s="2">
        <v>3.0000000000000001E-3</v>
      </c>
      <c r="AA175" s="27">
        <v>1545.9999999999998</v>
      </c>
      <c r="AB175" s="27">
        <v>442.00000000000006</v>
      </c>
      <c r="AC175" s="27">
        <v>698</v>
      </c>
      <c r="AD175" s="2">
        <v>2.9000000000000001E-2</v>
      </c>
      <c r="AE175" s="11">
        <v>2.29</v>
      </c>
      <c r="AF175" s="11">
        <v>0.68</v>
      </c>
      <c r="AG175" s="27">
        <v>840.99999999999989</v>
      </c>
      <c r="AH175" s="2">
        <v>7.0000000000000001E-3</v>
      </c>
      <c r="AI175" s="2">
        <v>5.8000000000000003E-2</v>
      </c>
      <c r="AJ175" s="2">
        <v>0.53800000000000003</v>
      </c>
      <c r="AK175" s="2">
        <v>7.0999999999999994E-2</v>
      </c>
      <c r="AL175" s="12">
        <v>64.400000000000006</v>
      </c>
      <c r="AP175" s="2"/>
      <c r="AQ175" s="2"/>
      <c r="AS175" s="2"/>
      <c r="AT175" s="2"/>
      <c r="AV175" s="2"/>
    </row>
    <row r="176" spans="1:48" x14ac:dyDescent="0.2">
      <c r="A176" s="1" t="s">
        <v>201</v>
      </c>
      <c r="C176">
        <v>2005</v>
      </c>
      <c r="D176" t="s">
        <v>33</v>
      </c>
      <c r="E176" t="s">
        <v>34</v>
      </c>
      <c r="I176" s="12">
        <v>50.59</v>
      </c>
      <c r="J176" s="11">
        <v>0.879</v>
      </c>
      <c r="K176" s="2">
        <v>5.0500000000000003E-2</v>
      </c>
      <c r="L176" s="12">
        <f t="shared" si="2"/>
        <v>57.6</v>
      </c>
      <c r="N176" s="12">
        <v>48.2</v>
      </c>
      <c r="P176" s="27">
        <v>323</v>
      </c>
      <c r="Q176" s="18">
        <v>4.0000000000000001E-3</v>
      </c>
      <c r="R176" s="12">
        <v>9.9</v>
      </c>
      <c r="S176" s="12">
        <v>8.4</v>
      </c>
      <c r="T176" s="27">
        <v>2219</v>
      </c>
      <c r="U176" s="2">
        <v>2.5999999999999999E-2</v>
      </c>
      <c r="V176" s="2">
        <v>6.6000000000000003E-2</v>
      </c>
      <c r="W176" s="2">
        <v>7.1999999999999995E-2</v>
      </c>
      <c r="X176" s="11">
        <v>1.48</v>
      </c>
      <c r="Y176" s="12">
        <v>23.9</v>
      </c>
      <c r="Z176" s="25" t="s">
        <v>505</v>
      </c>
      <c r="AA176" s="27">
        <v>2409</v>
      </c>
      <c r="AB176" s="27">
        <v>738</v>
      </c>
      <c r="AC176" s="27">
        <v>442.00000000000006</v>
      </c>
      <c r="AD176" s="2" t="s">
        <v>505</v>
      </c>
      <c r="AE176" s="11">
        <v>2.29</v>
      </c>
      <c r="AF176" s="11">
        <v>1.41</v>
      </c>
      <c r="AG176" s="27">
        <v>912</v>
      </c>
      <c r="AH176" s="2">
        <v>5.0000000000000001E-3</v>
      </c>
      <c r="AI176" s="2">
        <v>5.3999999999999999E-2</v>
      </c>
      <c r="AJ176" s="2">
        <v>0.35</v>
      </c>
      <c r="AK176" s="2">
        <v>3.5999999999999997E-2</v>
      </c>
      <c r="AL176" s="12">
        <v>48.1</v>
      </c>
      <c r="AP176" s="2"/>
      <c r="AQ176" s="2"/>
      <c r="AS176" s="2"/>
      <c r="AT176" s="2"/>
      <c r="AV176" s="2"/>
    </row>
    <row r="177" spans="1:49" x14ac:dyDescent="0.2">
      <c r="A177" s="1" t="s">
        <v>202</v>
      </c>
      <c r="C177">
        <v>2005</v>
      </c>
      <c r="D177" t="s">
        <v>33</v>
      </c>
      <c r="E177" t="s">
        <v>478</v>
      </c>
      <c r="I177" s="12">
        <v>52.24</v>
      </c>
      <c r="J177" s="11">
        <v>0.81200000000000006</v>
      </c>
      <c r="K177" s="2">
        <v>4.65E-2</v>
      </c>
      <c r="L177" s="12">
        <f t="shared" si="2"/>
        <v>64.3</v>
      </c>
      <c r="N177" s="12">
        <v>26</v>
      </c>
      <c r="P177" s="27">
        <v>585</v>
      </c>
      <c r="Q177" s="18">
        <v>7.3999999999999996E-2</v>
      </c>
      <c r="R177" s="12">
        <v>7</v>
      </c>
      <c r="S177" s="12">
        <v>15</v>
      </c>
      <c r="T177" s="27">
        <v>4256</v>
      </c>
      <c r="U177" s="2">
        <v>4.2000000000000003E-2</v>
      </c>
      <c r="V177" s="2">
        <v>0.10100000000000001</v>
      </c>
      <c r="W177" s="2">
        <v>0.13200000000000001</v>
      </c>
      <c r="X177" s="11">
        <v>1.1100000000000001</v>
      </c>
      <c r="Y177" s="12">
        <v>37.1</v>
      </c>
      <c r="Z177" s="25" t="s">
        <v>505</v>
      </c>
      <c r="AA177" s="27">
        <v>1891</v>
      </c>
      <c r="AB177" s="27">
        <v>590</v>
      </c>
      <c r="AC177" s="27">
        <v>666.00000000000011</v>
      </c>
      <c r="AD177" s="2">
        <v>9.5000000000000001E-2</v>
      </c>
      <c r="AE177" s="11">
        <v>0.81</v>
      </c>
      <c r="AF177" s="11">
        <v>0.88</v>
      </c>
      <c r="AG177" s="27">
        <v>858</v>
      </c>
      <c r="AH177" s="2">
        <v>0.02</v>
      </c>
      <c r="AI177" s="2">
        <v>5.5E-2</v>
      </c>
      <c r="AJ177" s="2">
        <v>0.65700000000000003</v>
      </c>
      <c r="AK177" s="2">
        <v>0.06</v>
      </c>
      <c r="AL177" s="12">
        <v>69.900000000000006</v>
      </c>
      <c r="AP177" s="2"/>
      <c r="AQ177" s="2"/>
      <c r="AS177" s="2"/>
      <c r="AT177" s="2"/>
      <c r="AV177" s="2"/>
    </row>
    <row r="178" spans="1:49" x14ac:dyDescent="0.2">
      <c r="A178" s="1" t="s">
        <v>203</v>
      </c>
      <c r="C178">
        <v>2005</v>
      </c>
      <c r="D178" t="s">
        <v>33</v>
      </c>
      <c r="E178" t="s">
        <v>479</v>
      </c>
      <c r="I178" s="12">
        <v>53.23</v>
      </c>
      <c r="J178" s="11">
        <v>0.70299999999999996</v>
      </c>
      <c r="K178" s="2">
        <v>4.6699999999999998E-2</v>
      </c>
      <c r="L178" s="12">
        <f t="shared" si="2"/>
        <v>75.7</v>
      </c>
      <c r="N178" s="12">
        <v>15</v>
      </c>
      <c r="P178" s="27">
        <v>709</v>
      </c>
      <c r="Q178" s="18">
        <v>8.9999999999999993E-3</v>
      </c>
      <c r="R178" s="12">
        <v>7.6</v>
      </c>
      <c r="S178" s="12">
        <v>13.9</v>
      </c>
      <c r="T178" s="27">
        <v>4345</v>
      </c>
      <c r="U178" s="2">
        <v>4.9000000000000002E-2</v>
      </c>
      <c r="V178" s="2">
        <v>0.113</v>
      </c>
      <c r="W178" s="2">
        <v>1.528</v>
      </c>
      <c r="X178" s="11">
        <v>0.86</v>
      </c>
      <c r="Y178" s="12">
        <v>43.6</v>
      </c>
      <c r="Z178" s="25" t="s">
        <v>505</v>
      </c>
      <c r="AA178" s="27">
        <v>1827</v>
      </c>
      <c r="AB178" s="27">
        <v>497</v>
      </c>
      <c r="AC178" s="27">
        <v>622</v>
      </c>
      <c r="AD178" s="2">
        <v>0.52200000000000002</v>
      </c>
      <c r="AE178" s="11">
        <v>1.42</v>
      </c>
      <c r="AF178" s="11">
        <v>2.4900000000000002</v>
      </c>
      <c r="AG178" s="27">
        <v>856</v>
      </c>
      <c r="AH178" s="25" t="s">
        <v>505</v>
      </c>
      <c r="AI178" s="2">
        <v>5.2999999999999999E-2</v>
      </c>
      <c r="AJ178" s="2">
        <v>0.69499999999999995</v>
      </c>
      <c r="AK178" s="2">
        <v>7.3999999999999996E-2</v>
      </c>
      <c r="AL178" s="12">
        <v>68.7</v>
      </c>
      <c r="AP178" s="2"/>
      <c r="AQ178" s="2"/>
      <c r="AS178" s="2"/>
      <c r="AT178" s="2"/>
      <c r="AV178" s="2"/>
    </row>
    <row r="179" spans="1:49" x14ac:dyDescent="0.2">
      <c r="A179" s="1" t="s">
        <v>204</v>
      </c>
      <c r="C179">
        <v>2005</v>
      </c>
      <c r="D179" t="s">
        <v>35</v>
      </c>
      <c r="E179" t="s">
        <v>34</v>
      </c>
      <c r="I179" s="12">
        <v>52.08</v>
      </c>
      <c r="J179" s="11">
        <v>1.0349999999999999</v>
      </c>
      <c r="K179" s="2">
        <v>5.9499999999999997E-2</v>
      </c>
      <c r="L179" s="12">
        <f t="shared" si="2"/>
        <v>50.3</v>
      </c>
      <c r="N179" s="12">
        <v>72.3</v>
      </c>
      <c r="P179" s="27">
        <v>518</v>
      </c>
      <c r="Q179" s="18">
        <v>6.0000000000000001E-3</v>
      </c>
      <c r="R179" s="12">
        <v>11.4</v>
      </c>
      <c r="S179" s="12">
        <v>20.5</v>
      </c>
      <c r="T179" s="27">
        <v>3449</v>
      </c>
      <c r="U179" s="2">
        <v>6.3E-2</v>
      </c>
      <c r="V179" s="2">
        <v>9.1999999999999998E-2</v>
      </c>
      <c r="W179" s="2">
        <v>8.8999999999999996E-2</v>
      </c>
      <c r="X179" s="11">
        <v>1.73</v>
      </c>
      <c r="Y179" s="12">
        <v>27</v>
      </c>
      <c r="Z179" s="25" t="s">
        <v>505</v>
      </c>
      <c r="AA179" s="27">
        <v>2619</v>
      </c>
      <c r="AB179" s="27">
        <v>717</v>
      </c>
      <c r="AC179" s="27">
        <v>731</v>
      </c>
      <c r="AD179" s="2" t="s">
        <v>505</v>
      </c>
      <c r="AE179" s="11">
        <v>2.21</v>
      </c>
      <c r="AF179" s="11">
        <v>1.98</v>
      </c>
      <c r="AG179" s="27">
        <v>1159</v>
      </c>
      <c r="AH179" s="2">
        <v>0.01</v>
      </c>
      <c r="AI179" s="2">
        <v>6.6000000000000003E-2</v>
      </c>
      <c r="AJ179" s="2">
        <v>0.251</v>
      </c>
      <c r="AK179" s="2">
        <v>4.8000000000000001E-2</v>
      </c>
      <c r="AL179" s="12">
        <v>56.2</v>
      </c>
      <c r="AP179" s="2"/>
      <c r="AQ179" s="2"/>
      <c r="AS179" s="2"/>
      <c r="AT179" s="2"/>
      <c r="AV179" s="2"/>
    </row>
    <row r="180" spans="1:49" x14ac:dyDescent="0.2">
      <c r="A180" s="1" t="s">
        <v>205</v>
      </c>
      <c r="C180">
        <v>2005</v>
      </c>
      <c r="D180" t="s">
        <v>35</v>
      </c>
      <c r="E180" t="s">
        <v>478</v>
      </c>
      <c r="I180" s="12">
        <v>52.85</v>
      </c>
      <c r="J180" s="11">
        <v>0.95699999999999996</v>
      </c>
      <c r="K180" s="2">
        <v>6.2600000000000003E-2</v>
      </c>
      <c r="L180" s="12">
        <f t="shared" si="2"/>
        <v>55.2</v>
      </c>
      <c r="N180" s="12">
        <v>8.1999999999999993</v>
      </c>
      <c r="P180" s="27">
        <v>735</v>
      </c>
      <c r="Q180" s="18">
        <v>1.4E-2</v>
      </c>
      <c r="R180" s="12">
        <v>11.1</v>
      </c>
      <c r="S180" s="12">
        <v>27.2</v>
      </c>
      <c r="T180" s="27">
        <v>5636</v>
      </c>
      <c r="U180" s="2">
        <v>8.1000000000000003E-2</v>
      </c>
      <c r="V180" s="2">
        <v>0.111</v>
      </c>
      <c r="W180" s="2">
        <v>0.111</v>
      </c>
      <c r="X180" s="11">
        <v>1.42</v>
      </c>
      <c r="Y180" s="12">
        <v>33.4</v>
      </c>
      <c r="Z180" s="2">
        <v>1.4E-2</v>
      </c>
      <c r="AA180" s="27">
        <v>1925</v>
      </c>
      <c r="AB180" s="27">
        <v>601</v>
      </c>
      <c r="AC180" s="27">
        <v>971.00000000000011</v>
      </c>
      <c r="AD180" s="2">
        <v>4.7E-2</v>
      </c>
      <c r="AE180" s="11">
        <v>2.1</v>
      </c>
      <c r="AF180" s="11">
        <v>0.8</v>
      </c>
      <c r="AG180" s="27">
        <v>1056</v>
      </c>
      <c r="AH180" s="2">
        <v>2.1999999999999999E-2</v>
      </c>
      <c r="AI180" s="2">
        <v>7.2999999999999995E-2</v>
      </c>
      <c r="AJ180" s="2">
        <v>0.41499999999999998</v>
      </c>
      <c r="AK180" s="2">
        <v>6.3E-2</v>
      </c>
      <c r="AL180" s="12">
        <v>66.900000000000006</v>
      </c>
      <c r="AP180" s="2"/>
      <c r="AQ180" s="2"/>
      <c r="AS180" s="2"/>
      <c r="AT180" s="2"/>
      <c r="AV180" s="2"/>
      <c r="AW180" s="2"/>
    </row>
    <row r="181" spans="1:49" x14ac:dyDescent="0.2">
      <c r="A181" s="1" t="s">
        <v>206</v>
      </c>
      <c r="C181">
        <v>2005</v>
      </c>
      <c r="D181" t="s">
        <v>35</v>
      </c>
      <c r="E181" t="s">
        <v>479</v>
      </c>
      <c r="I181" s="12">
        <v>52.57</v>
      </c>
      <c r="J181" s="11">
        <v>0.89</v>
      </c>
      <c r="K181" s="2">
        <v>5.9900000000000002E-2</v>
      </c>
      <c r="L181" s="12">
        <f t="shared" si="2"/>
        <v>59.1</v>
      </c>
      <c r="N181" s="12">
        <v>44.3</v>
      </c>
      <c r="P181" s="27">
        <v>794</v>
      </c>
      <c r="Q181" s="18">
        <v>1.7000000000000001E-2</v>
      </c>
      <c r="R181" s="12">
        <v>9.5</v>
      </c>
      <c r="S181" s="12">
        <v>34.4</v>
      </c>
      <c r="T181" s="27">
        <v>7110.9999999999991</v>
      </c>
      <c r="U181" s="2">
        <v>0.111</v>
      </c>
      <c r="V181" s="2">
        <v>0.107</v>
      </c>
      <c r="W181" s="2">
        <v>0.128</v>
      </c>
      <c r="X181" s="11">
        <v>1.34</v>
      </c>
      <c r="Y181" s="12">
        <v>36.4</v>
      </c>
      <c r="Z181" s="2">
        <v>1.4999999999999999E-2</v>
      </c>
      <c r="AA181" s="27">
        <v>1915</v>
      </c>
      <c r="AB181" s="27">
        <v>451</v>
      </c>
      <c r="AC181" s="27">
        <v>1202</v>
      </c>
      <c r="AD181" s="2">
        <v>4.8000000000000001E-2</v>
      </c>
      <c r="AE181" s="11">
        <v>3.52</v>
      </c>
      <c r="AF181" s="11">
        <v>0.66</v>
      </c>
      <c r="AG181" s="27">
        <v>1023</v>
      </c>
      <c r="AH181" s="2">
        <v>2.1999999999999999E-2</v>
      </c>
      <c r="AI181" s="2">
        <v>7.2999999999999995E-2</v>
      </c>
      <c r="AJ181" s="2">
        <v>0.56699999999999995</v>
      </c>
      <c r="AK181" s="2">
        <v>8.2000000000000003E-2</v>
      </c>
      <c r="AL181" s="12">
        <v>76.8</v>
      </c>
      <c r="AP181" s="2"/>
      <c r="AQ181" s="2"/>
      <c r="AS181" s="2"/>
      <c r="AT181" s="2"/>
      <c r="AV181" s="2"/>
      <c r="AW181" s="2"/>
    </row>
    <row r="182" spans="1:49" x14ac:dyDescent="0.2">
      <c r="A182" s="1" t="s">
        <v>207</v>
      </c>
      <c r="C182">
        <v>3012</v>
      </c>
      <c r="D182" t="s">
        <v>477</v>
      </c>
      <c r="E182" t="s">
        <v>34</v>
      </c>
      <c r="I182" s="12">
        <v>50.57</v>
      </c>
      <c r="J182" s="11">
        <v>1.131</v>
      </c>
      <c r="K182" s="2">
        <v>7.8600000000000003E-2</v>
      </c>
      <c r="L182" s="12">
        <f t="shared" si="2"/>
        <v>44.7</v>
      </c>
      <c r="N182" s="12">
        <v>100.4</v>
      </c>
      <c r="P182" s="27">
        <v>651</v>
      </c>
      <c r="Q182" s="18">
        <v>7.0000000000000001E-3</v>
      </c>
      <c r="R182" s="12">
        <v>17.100000000000001</v>
      </c>
      <c r="S182" s="12">
        <v>4.9000000000000004</v>
      </c>
      <c r="T182" s="27">
        <v>1864</v>
      </c>
      <c r="U182" s="2">
        <v>6.2E-2</v>
      </c>
      <c r="V182" s="2">
        <v>8.2000000000000003E-2</v>
      </c>
      <c r="W182" s="2">
        <v>0.193</v>
      </c>
      <c r="X182" s="11">
        <v>2.52</v>
      </c>
      <c r="Y182" s="12">
        <v>32.9</v>
      </c>
      <c r="Z182" s="2">
        <v>8.9999999999999993E-3</v>
      </c>
      <c r="AA182" s="27">
        <v>3728</v>
      </c>
      <c r="AB182" s="27">
        <v>851</v>
      </c>
      <c r="AC182" s="27">
        <v>373</v>
      </c>
      <c r="AD182" s="2">
        <v>8.7999999999999995E-2</v>
      </c>
      <c r="AE182" s="11">
        <v>1.43</v>
      </c>
      <c r="AF182" s="11">
        <v>2.0299999999999998</v>
      </c>
      <c r="AG182" s="27">
        <v>1225</v>
      </c>
      <c r="AH182" s="2">
        <v>5.0000000000000001E-3</v>
      </c>
      <c r="AI182" s="2">
        <v>8.3000000000000004E-2</v>
      </c>
      <c r="AJ182" s="2">
        <v>0.24199999999999999</v>
      </c>
      <c r="AK182" s="2">
        <v>3.3000000000000002E-2</v>
      </c>
      <c r="AL182" s="12">
        <v>46.2</v>
      </c>
      <c r="AP182" s="2"/>
      <c r="AQ182" s="2"/>
      <c r="AS182" s="2"/>
      <c r="AT182" s="2"/>
      <c r="AV182" s="2"/>
      <c r="AW182" s="2"/>
    </row>
    <row r="183" spans="1:49" x14ac:dyDescent="0.2">
      <c r="A183" s="1" t="s">
        <v>208</v>
      </c>
      <c r="C183">
        <v>3012</v>
      </c>
      <c r="D183" t="s">
        <v>477</v>
      </c>
      <c r="E183" t="s">
        <v>478</v>
      </c>
      <c r="I183" s="12">
        <v>50.77</v>
      </c>
      <c r="J183" s="11">
        <v>1.202</v>
      </c>
      <c r="K183" s="2">
        <v>7.4999999999999997E-2</v>
      </c>
      <c r="L183" s="12">
        <f t="shared" si="2"/>
        <v>42.2</v>
      </c>
      <c r="N183" s="12">
        <v>72.5</v>
      </c>
      <c r="P183" s="27">
        <v>645</v>
      </c>
      <c r="Q183" s="18">
        <v>8.9999999999999993E-3</v>
      </c>
      <c r="R183" s="12">
        <v>16.100000000000001</v>
      </c>
      <c r="S183" s="12">
        <v>4.8</v>
      </c>
      <c r="T183" s="27">
        <v>1686</v>
      </c>
      <c r="U183" s="2">
        <v>0.06</v>
      </c>
      <c r="V183" s="2">
        <v>7.0999999999999994E-2</v>
      </c>
      <c r="W183" s="2">
        <v>0.16500000000000001</v>
      </c>
      <c r="X183" s="11">
        <v>2.5499999999999998</v>
      </c>
      <c r="Y183" s="12">
        <v>33.9</v>
      </c>
      <c r="Z183" s="2">
        <v>8.0000000000000002E-3</v>
      </c>
      <c r="AA183" s="27">
        <v>3561.0000000000005</v>
      </c>
      <c r="AB183" s="27">
        <v>631</v>
      </c>
      <c r="AC183" s="27">
        <v>320.99999999999994</v>
      </c>
      <c r="AD183" s="2">
        <v>5.7000000000000002E-2</v>
      </c>
      <c r="AE183" s="11">
        <v>2.62</v>
      </c>
      <c r="AF183" s="11">
        <v>1.7</v>
      </c>
      <c r="AG183" s="27">
        <v>1152</v>
      </c>
      <c r="AH183" s="2">
        <v>1.0999999999999999E-2</v>
      </c>
      <c r="AI183" s="2">
        <v>7.9000000000000001E-2</v>
      </c>
      <c r="AJ183" s="2">
        <v>0.28599999999999998</v>
      </c>
      <c r="AK183" s="2">
        <v>3.3000000000000002E-2</v>
      </c>
      <c r="AL183" s="12">
        <v>42.2</v>
      </c>
      <c r="AP183" s="2"/>
      <c r="AQ183" s="2"/>
      <c r="AS183" s="2"/>
      <c r="AT183" s="2"/>
      <c r="AV183" s="2"/>
      <c r="AW183" s="2"/>
    </row>
    <row r="184" spans="1:49" x14ac:dyDescent="0.2">
      <c r="A184" s="1" t="s">
        <v>209</v>
      </c>
      <c r="C184">
        <v>3012</v>
      </c>
      <c r="D184" t="s">
        <v>477</v>
      </c>
      <c r="E184" t="s">
        <v>479</v>
      </c>
      <c r="I184" s="12">
        <v>52.57</v>
      </c>
      <c r="J184" s="11">
        <v>1.0580000000000001</v>
      </c>
      <c r="K184" s="2">
        <v>6.4899999999999999E-2</v>
      </c>
      <c r="L184" s="12">
        <f t="shared" si="2"/>
        <v>49.7</v>
      </c>
      <c r="N184" s="12">
        <v>30.8</v>
      </c>
      <c r="P184" s="27">
        <v>966.99999999999989</v>
      </c>
      <c r="Q184" s="18">
        <v>0.01</v>
      </c>
      <c r="R184" s="12">
        <v>11.9</v>
      </c>
      <c r="S184" s="12">
        <v>9.6999999999999993</v>
      </c>
      <c r="T184" s="27">
        <v>3673</v>
      </c>
      <c r="U184" s="2">
        <v>8.6999999999999994E-2</v>
      </c>
      <c r="V184" s="2">
        <v>6.3E-2</v>
      </c>
      <c r="W184" s="2">
        <v>0.57599999999999996</v>
      </c>
      <c r="X184" s="11">
        <v>1.69</v>
      </c>
      <c r="Y184" s="12">
        <v>50.2</v>
      </c>
      <c r="Z184" s="2">
        <v>8.9999999999999993E-3</v>
      </c>
      <c r="AA184" s="27">
        <v>2409</v>
      </c>
      <c r="AB184" s="27">
        <v>354</v>
      </c>
      <c r="AC184" s="27">
        <v>630</v>
      </c>
      <c r="AD184" s="2">
        <v>4.2999999999999997E-2</v>
      </c>
      <c r="AE184" s="11">
        <v>1.1599999999999999</v>
      </c>
      <c r="AF184" s="11">
        <v>1.06</v>
      </c>
      <c r="AG184" s="27">
        <v>921</v>
      </c>
      <c r="AH184" s="2">
        <v>0.01</v>
      </c>
      <c r="AI184" s="2">
        <v>7.1999999999999995E-2</v>
      </c>
      <c r="AJ184" s="2">
        <v>0.41199999999999998</v>
      </c>
      <c r="AK184" s="2">
        <v>5.7000000000000002E-2</v>
      </c>
      <c r="AL184" s="12">
        <v>59.5</v>
      </c>
      <c r="AP184" s="2"/>
      <c r="AQ184" s="2"/>
      <c r="AS184" s="2"/>
      <c r="AT184" s="2"/>
      <c r="AV184" s="2"/>
      <c r="AW184" s="2"/>
    </row>
    <row r="185" spans="1:49" x14ac:dyDescent="0.2">
      <c r="A185" s="1" t="s">
        <v>210</v>
      </c>
      <c r="C185">
        <v>3012</v>
      </c>
      <c r="D185" t="s">
        <v>477</v>
      </c>
      <c r="E185" t="s">
        <v>34</v>
      </c>
      <c r="F185" t="s">
        <v>482</v>
      </c>
      <c r="I185" s="12">
        <v>50.47</v>
      </c>
      <c r="J185" s="11">
        <v>1.1919999999999999</v>
      </c>
      <c r="K185" s="2">
        <v>7.9899999999999999E-2</v>
      </c>
      <c r="L185" s="12">
        <f t="shared" si="2"/>
        <v>42.3</v>
      </c>
      <c r="N185" s="12">
        <v>82</v>
      </c>
      <c r="P185" s="27">
        <v>623</v>
      </c>
      <c r="Q185" s="18">
        <v>0.01</v>
      </c>
      <c r="R185" s="12">
        <v>17.3</v>
      </c>
      <c r="S185" s="12">
        <v>4.2</v>
      </c>
      <c r="T185" s="27">
        <v>1613</v>
      </c>
      <c r="U185" s="2">
        <v>5.8000000000000003E-2</v>
      </c>
      <c r="V185" s="2">
        <v>6.8000000000000005E-2</v>
      </c>
      <c r="W185" s="2">
        <v>0.19400000000000001</v>
      </c>
      <c r="X185" s="11">
        <v>2.46</v>
      </c>
      <c r="Y185" s="12">
        <v>31.9</v>
      </c>
      <c r="Z185" s="2">
        <v>7.0000000000000001E-3</v>
      </c>
      <c r="AA185" s="27">
        <v>3812</v>
      </c>
      <c r="AB185" s="27">
        <v>801.99999999999989</v>
      </c>
      <c r="AC185" s="27">
        <v>347</v>
      </c>
      <c r="AD185" s="2">
        <v>5.2999999999999999E-2</v>
      </c>
      <c r="AE185" s="11">
        <v>2.0699999999999998</v>
      </c>
      <c r="AF185" s="11">
        <v>1.62</v>
      </c>
      <c r="AG185" s="27">
        <v>1132</v>
      </c>
      <c r="AH185" s="2">
        <v>7.0000000000000001E-3</v>
      </c>
      <c r="AI185" s="2">
        <v>8.1000000000000003E-2</v>
      </c>
      <c r="AJ185" s="2">
        <v>0.245</v>
      </c>
      <c r="AK185" s="2">
        <v>3.4000000000000002E-2</v>
      </c>
      <c r="AL185" s="12">
        <v>41.7</v>
      </c>
      <c r="AP185" s="2"/>
      <c r="AQ185" s="2"/>
      <c r="AS185" s="2"/>
      <c r="AT185" s="2"/>
      <c r="AV185" s="2"/>
      <c r="AW185" s="2"/>
    </row>
    <row r="186" spans="1:49" x14ac:dyDescent="0.2">
      <c r="A186" s="1" t="s">
        <v>211</v>
      </c>
      <c r="C186">
        <v>3012</v>
      </c>
      <c r="D186" t="s">
        <v>477</v>
      </c>
      <c r="E186" t="s">
        <v>478</v>
      </c>
      <c r="F186" t="s">
        <v>482</v>
      </c>
      <c r="I186" s="12">
        <v>51.45</v>
      </c>
      <c r="J186" s="11">
        <v>1.1240000000000001</v>
      </c>
      <c r="K186" s="2">
        <v>7.2900000000000006E-2</v>
      </c>
      <c r="L186" s="12">
        <f t="shared" si="2"/>
        <v>45.8</v>
      </c>
      <c r="N186" s="12">
        <v>37.4</v>
      </c>
      <c r="P186" s="27">
        <v>763.00000000000011</v>
      </c>
      <c r="Q186" s="18">
        <v>6.0000000000000001E-3</v>
      </c>
      <c r="R186" s="12">
        <v>16.600000000000001</v>
      </c>
      <c r="S186" s="12">
        <v>5.6</v>
      </c>
      <c r="T186" s="27">
        <v>2107</v>
      </c>
      <c r="U186" s="2">
        <v>6.0999999999999999E-2</v>
      </c>
      <c r="V186" s="2">
        <v>6.4000000000000001E-2</v>
      </c>
      <c r="W186" s="2">
        <v>0.24399999999999999</v>
      </c>
      <c r="X186" s="11">
        <v>2.41</v>
      </c>
      <c r="Y186" s="12">
        <v>38.299999999999997</v>
      </c>
      <c r="Z186" s="2">
        <v>7.0000000000000001E-3</v>
      </c>
      <c r="AA186" s="27">
        <v>3513</v>
      </c>
      <c r="AB186" s="27">
        <v>587</v>
      </c>
      <c r="AC186" s="27">
        <v>399</v>
      </c>
      <c r="AD186" s="2">
        <v>0.05</v>
      </c>
      <c r="AE186" s="11">
        <v>5.55</v>
      </c>
      <c r="AF186" s="11">
        <v>1.1100000000000001</v>
      </c>
      <c r="AG186" s="27">
        <v>1117</v>
      </c>
      <c r="AH186" s="2">
        <v>2.3E-2</v>
      </c>
      <c r="AI186" s="2">
        <v>7.9000000000000001E-2</v>
      </c>
      <c r="AJ186" s="2">
        <v>0.30399999999999999</v>
      </c>
      <c r="AK186" s="2">
        <v>4.2000000000000003E-2</v>
      </c>
      <c r="AL186" s="12">
        <v>44</v>
      </c>
      <c r="AP186" s="2"/>
      <c r="AQ186" s="2"/>
      <c r="AS186" s="2"/>
      <c r="AT186" s="2"/>
      <c r="AV186" s="2"/>
      <c r="AW186" s="2"/>
    </row>
    <row r="187" spans="1:49" x14ac:dyDescent="0.2">
      <c r="A187" s="1" t="s">
        <v>212</v>
      </c>
      <c r="C187">
        <v>3012</v>
      </c>
      <c r="D187" t="s">
        <v>477</v>
      </c>
      <c r="E187" t="s">
        <v>479</v>
      </c>
      <c r="F187" t="s">
        <v>482</v>
      </c>
      <c r="I187" s="12">
        <v>52.73</v>
      </c>
      <c r="J187" s="11">
        <v>1.016</v>
      </c>
      <c r="K187" s="2">
        <v>6.3899999999999998E-2</v>
      </c>
      <c r="L187" s="12">
        <f t="shared" si="2"/>
        <v>51.9</v>
      </c>
      <c r="N187" s="12">
        <v>28.1</v>
      </c>
      <c r="P187" s="27">
        <v>966</v>
      </c>
      <c r="Q187" s="18">
        <v>1.0999999999999999E-2</v>
      </c>
      <c r="R187" s="12">
        <v>13.2</v>
      </c>
      <c r="S187" s="12">
        <v>9.6</v>
      </c>
      <c r="T187" s="27">
        <v>3537</v>
      </c>
      <c r="U187" s="2">
        <v>8.5999999999999993E-2</v>
      </c>
      <c r="V187" s="2">
        <v>6.8000000000000005E-2</v>
      </c>
      <c r="W187" s="2">
        <v>0.218</v>
      </c>
      <c r="X187" s="11">
        <v>1.58</v>
      </c>
      <c r="Y187" s="12">
        <v>51.8</v>
      </c>
      <c r="Z187" s="2">
        <v>8.0000000000000002E-3</v>
      </c>
      <c r="AA187" s="27">
        <v>2374</v>
      </c>
      <c r="AB187" s="27">
        <v>305</v>
      </c>
      <c r="AC187" s="27">
        <v>625</v>
      </c>
      <c r="AD187" s="2">
        <v>3.5000000000000003E-2</v>
      </c>
      <c r="AE187" s="11">
        <v>2.39</v>
      </c>
      <c r="AF187" s="11">
        <v>0.35</v>
      </c>
      <c r="AG187" s="27">
        <v>787.00000000000011</v>
      </c>
      <c r="AH187" s="2">
        <v>0.02</v>
      </c>
      <c r="AI187" s="2">
        <v>6.5000000000000002E-2</v>
      </c>
      <c r="AJ187" s="2">
        <v>0.42699999999999999</v>
      </c>
      <c r="AK187" s="2">
        <v>6.3E-2</v>
      </c>
      <c r="AL187" s="12">
        <v>58.5</v>
      </c>
      <c r="AP187" s="2"/>
      <c r="AQ187" s="2"/>
      <c r="AS187" s="2"/>
      <c r="AT187" s="2"/>
      <c r="AV187" s="2"/>
      <c r="AW187" s="2"/>
    </row>
    <row r="188" spans="1:49" x14ac:dyDescent="0.2">
      <c r="A188" s="1" t="s">
        <v>213</v>
      </c>
      <c r="C188">
        <v>3012</v>
      </c>
      <c r="D188" t="s">
        <v>484</v>
      </c>
      <c r="E188" t="s">
        <v>34</v>
      </c>
      <c r="I188" s="12">
        <v>50.69</v>
      </c>
      <c r="J188" s="11">
        <v>1.24</v>
      </c>
      <c r="K188" s="2">
        <v>7.6399999999999996E-2</v>
      </c>
      <c r="L188" s="12">
        <f t="shared" si="2"/>
        <v>40.9</v>
      </c>
      <c r="N188" s="12">
        <v>41</v>
      </c>
      <c r="P188" s="27">
        <v>703</v>
      </c>
      <c r="Q188" s="18">
        <v>5.0000000000000001E-3</v>
      </c>
      <c r="R188" s="12">
        <v>19.3</v>
      </c>
      <c r="S188" s="12">
        <v>14.9</v>
      </c>
      <c r="T188" s="27">
        <v>2178</v>
      </c>
      <c r="U188" s="2">
        <v>8.6999999999999994E-2</v>
      </c>
      <c r="V188" s="2">
        <v>0.05</v>
      </c>
      <c r="W188" s="2">
        <v>0.25700000000000001</v>
      </c>
      <c r="X188" s="11">
        <v>2.5</v>
      </c>
      <c r="Y188" s="12">
        <v>32.799999999999997</v>
      </c>
      <c r="Z188" s="2">
        <v>5.0000000000000001E-3</v>
      </c>
      <c r="AA188" s="27">
        <v>3815</v>
      </c>
      <c r="AB188" s="27">
        <v>826.00000000000011</v>
      </c>
      <c r="AC188" s="27">
        <v>362.00000000000006</v>
      </c>
      <c r="AD188" s="2">
        <v>3.7999999999999999E-2</v>
      </c>
      <c r="AE188" s="11">
        <v>2.4</v>
      </c>
      <c r="AF188" s="11">
        <v>1.22</v>
      </c>
      <c r="AG188" s="27">
        <v>1170</v>
      </c>
      <c r="AH188" s="2">
        <v>6.0000000000000001E-3</v>
      </c>
      <c r="AI188" s="2">
        <v>8.4000000000000005E-2</v>
      </c>
      <c r="AJ188" s="2">
        <v>0.35399999999999998</v>
      </c>
      <c r="AK188" s="2">
        <v>3.9E-2</v>
      </c>
      <c r="AL188" s="12">
        <v>56.2</v>
      </c>
      <c r="AP188" s="2"/>
      <c r="AQ188" s="2"/>
      <c r="AS188" s="2"/>
      <c r="AT188" s="2"/>
      <c r="AV188" s="2"/>
      <c r="AW188" s="2"/>
    </row>
    <row r="189" spans="1:49" x14ac:dyDescent="0.2">
      <c r="A189" s="1" t="s">
        <v>214</v>
      </c>
      <c r="C189">
        <v>3012</v>
      </c>
      <c r="D189" t="s">
        <v>484</v>
      </c>
      <c r="E189" t="s">
        <v>478</v>
      </c>
      <c r="I189" s="12">
        <v>52.42</v>
      </c>
      <c r="J189" s="11">
        <v>1.2170000000000001</v>
      </c>
      <c r="K189" s="2">
        <v>7.22E-2</v>
      </c>
      <c r="L189" s="12">
        <f t="shared" si="2"/>
        <v>43.1</v>
      </c>
      <c r="N189" s="12">
        <v>45.4</v>
      </c>
      <c r="P189" s="27">
        <v>1009</v>
      </c>
      <c r="Q189" s="18">
        <v>1.0999999999999999E-2</v>
      </c>
      <c r="R189" s="12">
        <v>17.2</v>
      </c>
      <c r="S189" s="12">
        <v>21.1</v>
      </c>
      <c r="T189" s="27">
        <v>3867.9999999999995</v>
      </c>
      <c r="U189" s="2">
        <v>0.12</v>
      </c>
      <c r="V189" s="2">
        <v>5.5E-2</v>
      </c>
      <c r="W189" s="2">
        <v>0.26</v>
      </c>
      <c r="X189" s="11">
        <v>2.19</v>
      </c>
      <c r="Y189" s="12">
        <v>44.6</v>
      </c>
      <c r="Z189" s="2">
        <v>7.0000000000000001E-3</v>
      </c>
      <c r="AA189" s="27">
        <v>2735</v>
      </c>
      <c r="AB189" s="27">
        <v>556</v>
      </c>
      <c r="AC189" s="27">
        <v>656</v>
      </c>
      <c r="AD189" s="2">
        <v>3.6999999999999998E-2</v>
      </c>
      <c r="AE189" s="11">
        <v>1.0900000000000001</v>
      </c>
      <c r="AF189" s="11">
        <v>0.51</v>
      </c>
      <c r="AG189" s="27">
        <v>1084</v>
      </c>
      <c r="AH189" s="2">
        <v>1.4999999999999999E-2</v>
      </c>
      <c r="AI189" s="2">
        <v>8.1000000000000003E-2</v>
      </c>
      <c r="AJ189" s="2">
        <v>0.52100000000000002</v>
      </c>
      <c r="AK189" s="2">
        <v>7.3999999999999996E-2</v>
      </c>
      <c r="AL189" s="12">
        <v>95.1</v>
      </c>
      <c r="AP189" s="2"/>
      <c r="AQ189" s="2"/>
      <c r="AS189" s="2"/>
      <c r="AT189" s="2"/>
      <c r="AV189" s="2"/>
      <c r="AW189" s="2"/>
    </row>
    <row r="190" spans="1:49" x14ac:dyDescent="0.2">
      <c r="A190" s="1" t="s">
        <v>215</v>
      </c>
      <c r="C190">
        <v>3012</v>
      </c>
      <c r="D190" t="s">
        <v>484</v>
      </c>
      <c r="E190" t="s">
        <v>479</v>
      </c>
      <c r="I190" s="12">
        <v>53.53</v>
      </c>
      <c r="J190" s="11">
        <v>1.3080000000000001</v>
      </c>
      <c r="K190" s="2">
        <v>7.9500000000000001E-2</v>
      </c>
      <c r="L190" s="12">
        <f t="shared" si="2"/>
        <v>40.9</v>
      </c>
      <c r="N190" s="12">
        <v>3.8</v>
      </c>
      <c r="P190" s="27">
        <v>1338</v>
      </c>
      <c r="Q190" s="18">
        <v>1.2999999999999999E-2</v>
      </c>
      <c r="R190" s="12">
        <v>15.6</v>
      </c>
      <c r="S190" s="12">
        <v>27</v>
      </c>
      <c r="T190" s="27">
        <v>5806</v>
      </c>
      <c r="U190" s="2">
        <v>0.16</v>
      </c>
      <c r="V190" s="2">
        <v>0.06</v>
      </c>
      <c r="W190" s="2">
        <v>0.23300000000000001</v>
      </c>
      <c r="X190" s="11">
        <v>1.99</v>
      </c>
      <c r="Y190" s="12">
        <v>55.9</v>
      </c>
      <c r="Z190" s="2">
        <v>0.01</v>
      </c>
      <c r="AA190" s="27">
        <v>2481</v>
      </c>
      <c r="AB190" s="27">
        <v>394</v>
      </c>
      <c r="AC190" s="27">
        <v>840.99999999999989</v>
      </c>
      <c r="AD190" s="2">
        <v>3.6999999999999998E-2</v>
      </c>
      <c r="AE190" s="11">
        <v>3.15</v>
      </c>
      <c r="AF190" s="11">
        <v>0.28000000000000003</v>
      </c>
      <c r="AG190" s="27">
        <v>1173</v>
      </c>
      <c r="AH190" s="2">
        <v>2.7E-2</v>
      </c>
      <c r="AI190" s="2">
        <v>0.09</v>
      </c>
      <c r="AJ190" s="2">
        <v>0.69</v>
      </c>
      <c r="AK190" s="2">
        <v>9.9000000000000005E-2</v>
      </c>
      <c r="AL190" s="12">
        <v>115.8</v>
      </c>
      <c r="AP190" s="2"/>
      <c r="AQ190" s="2"/>
      <c r="AS190" s="2"/>
      <c r="AT190" s="2"/>
      <c r="AV190" s="2"/>
      <c r="AW190" s="2"/>
    </row>
    <row r="191" spans="1:49" x14ac:dyDescent="0.2">
      <c r="A191" s="1" t="s">
        <v>216</v>
      </c>
      <c r="C191">
        <v>3012</v>
      </c>
      <c r="D191" t="s">
        <v>480</v>
      </c>
      <c r="E191" t="s">
        <v>34</v>
      </c>
      <c r="I191" s="12">
        <v>50.81</v>
      </c>
      <c r="J191" s="11">
        <v>1.08</v>
      </c>
      <c r="K191" s="2">
        <v>7.8399999999999997E-2</v>
      </c>
      <c r="L191" s="12">
        <f t="shared" si="2"/>
        <v>47</v>
      </c>
      <c r="N191" s="12">
        <v>114.8</v>
      </c>
      <c r="P191" s="27">
        <v>534</v>
      </c>
      <c r="Q191" s="18">
        <v>1.4E-2</v>
      </c>
      <c r="R191" s="12">
        <v>15.7</v>
      </c>
      <c r="S191" s="12">
        <v>4.4000000000000004</v>
      </c>
      <c r="T191" s="27">
        <v>1716</v>
      </c>
      <c r="U191" s="2">
        <v>0.04</v>
      </c>
      <c r="V191" s="2">
        <v>6.7000000000000004E-2</v>
      </c>
      <c r="W191" s="2">
        <v>0.20300000000000001</v>
      </c>
      <c r="X191" s="11">
        <v>2.82</v>
      </c>
      <c r="Y191" s="12">
        <v>28.3</v>
      </c>
      <c r="Z191" s="2">
        <v>4.0000000000000001E-3</v>
      </c>
      <c r="AA191" s="27">
        <v>4212</v>
      </c>
      <c r="AB191" s="27">
        <v>838</v>
      </c>
      <c r="AC191" s="27">
        <v>223</v>
      </c>
      <c r="AD191" s="2">
        <v>9.7000000000000003E-2</v>
      </c>
      <c r="AE191" s="11">
        <v>1.57</v>
      </c>
      <c r="AF191" s="11">
        <v>2.35</v>
      </c>
      <c r="AG191" s="27">
        <v>1181</v>
      </c>
      <c r="AH191" s="2">
        <v>2.1000000000000001E-2</v>
      </c>
      <c r="AI191" s="2">
        <v>0.08</v>
      </c>
      <c r="AJ191" s="2">
        <v>0.29099999999999998</v>
      </c>
      <c r="AK191" s="2">
        <v>3.5000000000000003E-2</v>
      </c>
      <c r="AL191" s="12">
        <v>44.3</v>
      </c>
      <c r="AP191" s="2"/>
      <c r="AQ191" s="2"/>
      <c r="AS191" s="2"/>
      <c r="AT191" s="2"/>
      <c r="AV191" s="2"/>
      <c r="AW191" s="2"/>
    </row>
    <row r="192" spans="1:49" x14ac:dyDescent="0.2">
      <c r="A192" s="1" t="s">
        <v>217</v>
      </c>
      <c r="C192">
        <v>3012</v>
      </c>
      <c r="D192" t="s">
        <v>480</v>
      </c>
      <c r="E192" t="s">
        <v>478</v>
      </c>
      <c r="I192" s="12">
        <v>53</v>
      </c>
      <c r="J192" s="11">
        <v>0.996</v>
      </c>
      <c r="K192" s="2">
        <v>6.9900000000000004E-2</v>
      </c>
      <c r="L192" s="12">
        <f t="shared" si="2"/>
        <v>53.2</v>
      </c>
      <c r="N192" s="12">
        <v>59.6</v>
      </c>
      <c r="P192" s="27">
        <v>838</v>
      </c>
      <c r="Q192" s="18">
        <v>1.0999999999999999E-2</v>
      </c>
      <c r="R192" s="12">
        <v>15.7</v>
      </c>
      <c r="S192" s="12">
        <v>7.2</v>
      </c>
      <c r="T192" s="27">
        <v>3452</v>
      </c>
      <c r="U192" s="2">
        <v>5.0999999999999997E-2</v>
      </c>
      <c r="V192" s="2">
        <v>6.0999999999999999E-2</v>
      </c>
      <c r="W192" s="2">
        <v>0.27900000000000003</v>
      </c>
      <c r="X192" s="11">
        <v>1.91</v>
      </c>
      <c r="Y192" s="12">
        <v>41.6</v>
      </c>
      <c r="Z192" s="2">
        <v>6.0000000000000001E-3</v>
      </c>
      <c r="AA192" s="27">
        <v>2967</v>
      </c>
      <c r="AB192" s="27">
        <v>525</v>
      </c>
      <c r="AC192" s="27">
        <v>334</v>
      </c>
      <c r="AD192" s="2">
        <v>6.6000000000000003E-2</v>
      </c>
      <c r="AE192" s="11">
        <v>1.81</v>
      </c>
      <c r="AF192" s="11">
        <v>1.1399999999999999</v>
      </c>
      <c r="AG192" s="27">
        <v>1071</v>
      </c>
      <c r="AH192" s="2">
        <v>2.1000000000000001E-2</v>
      </c>
      <c r="AI192" s="2">
        <v>7.4999999999999997E-2</v>
      </c>
      <c r="AJ192" s="2">
        <v>0.4</v>
      </c>
      <c r="AK192" s="2">
        <v>7.1999999999999995E-2</v>
      </c>
      <c r="AL192" s="12">
        <v>55.9</v>
      </c>
      <c r="AP192" s="2"/>
      <c r="AQ192" s="2"/>
      <c r="AS192" s="2"/>
      <c r="AT192" s="2"/>
      <c r="AV192" s="2"/>
      <c r="AW192" s="2"/>
    </row>
    <row r="193" spans="1:49" x14ac:dyDescent="0.2">
      <c r="A193" s="1" t="s">
        <v>218</v>
      </c>
      <c r="C193">
        <v>3012</v>
      </c>
      <c r="D193" t="s">
        <v>480</v>
      </c>
      <c r="E193" t="s">
        <v>479</v>
      </c>
      <c r="I193" s="12">
        <v>51.63</v>
      </c>
      <c r="J193" s="11">
        <v>1.0860000000000001</v>
      </c>
      <c r="K193" s="2">
        <v>7.4899999999999994E-2</v>
      </c>
      <c r="L193" s="12">
        <f t="shared" si="2"/>
        <v>47.5</v>
      </c>
      <c r="N193" s="12">
        <v>100.6</v>
      </c>
      <c r="P193" s="27">
        <v>692</v>
      </c>
      <c r="Q193" s="18">
        <v>0.01</v>
      </c>
      <c r="R193" s="12">
        <v>17.5</v>
      </c>
      <c r="S193" s="12">
        <v>5</v>
      </c>
      <c r="T193" s="27">
        <v>2535</v>
      </c>
      <c r="U193" s="2">
        <v>4.4999999999999998E-2</v>
      </c>
      <c r="V193" s="2">
        <v>6.4000000000000001E-2</v>
      </c>
      <c r="W193" s="2">
        <v>0.186</v>
      </c>
      <c r="X193" s="11">
        <v>2.64</v>
      </c>
      <c r="Y193" s="12">
        <v>36.9</v>
      </c>
      <c r="Z193" s="2">
        <v>4.0000000000000001E-3</v>
      </c>
      <c r="AA193" s="27">
        <v>3534</v>
      </c>
      <c r="AB193" s="27">
        <v>646.99999999999989</v>
      </c>
      <c r="AC193" s="27">
        <v>288</v>
      </c>
      <c r="AD193" s="2">
        <v>5.5E-2</v>
      </c>
      <c r="AE193" s="11">
        <v>1.1100000000000001</v>
      </c>
      <c r="AF193" s="11">
        <v>1.77</v>
      </c>
      <c r="AG193" s="27">
        <v>1156</v>
      </c>
      <c r="AH193" s="2">
        <v>2.7E-2</v>
      </c>
      <c r="AI193" s="2">
        <v>7.9000000000000001E-2</v>
      </c>
      <c r="AJ193" s="2">
        <v>0.38500000000000001</v>
      </c>
      <c r="AK193" s="2">
        <v>5.3999999999999999E-2</v>
      </c>
      <c r="AL193" s="12">
        <v>51.6</v>
      </c>
      <c r="AP193" s="2"/>
      <c r="AQ193" s="2"/>
      <c r="AS193" s="2"/>
      <c r="AT193" s="2"/>
      <c r="AV193" s="2"/>
      <c r="AW193" s="2"/>
    </row>
    <row r="194" spans="1:49" x14ac:dyDescent="0.2">
      <c r="A194" s="1" t="s">
        <v>219</v>
      </c>
      <c r="C194">
        <v>3012</v>
      </c>
      <c r="D194" t="s">
        <v>33</v>
      </c>
      <c r="E194" t="s">
        <v>34</v>
      </c>
      <c r="I194" s="12">
        <v>50.84</v>
      </c>
      <c r="J194" s="11">
        <v>1.1930000000000001</v>
      </c>
      <c r="K194" s="2">
        <v>7.7299999999999994E-2</v>
      </c>
      <c r="L194" s="12">
        <f t="shared" si="2"/>
        <v>42.6</v>
      </c>
      <c r="N194" s="12">
        <v>44.8</v>
      </c>
      <c r="P194" s="27">
        <v>567</v>
      </c>
      <c r="Q194" s="18">
        <v>2E-3</v>
      </c>
      <c r="R194" s="12">
        <v>13.4</v>
      </c>
      <c r="S194" s="12">
        <v>5.5</v>
      </c>
      <c r="T194" s="27">
        <v>1825</v>
      </c>
      <c r="U194" s="2">
        <v>3.1E-2</v>
      </c>
      <c r="V194" s="2">
        <v>4.5999999999999999E-2</v>
      </c>
      <c r="W194" s="2">
        <v>0.22500000000000001</v>
      </c>
      <c r="X194" s="11">
        <v>2.34</v>
      </c>
      <c r="Y194" s="12">
        <v>28.1</v>
      </c>
      <c r="Z194" s="2">
        <v>4.0000000000000001E-3</v>
      </c>
      <c r="AA194" s="27">
        <v>3899.0000000000005</v>
      </c>
      <c r="AB194" s="27">
        <v>854</v>
      </c>
      <c r="AC194" s="27">
        <v>216</v>
      </c>
      <c r="AD194" s="2">
        <v>5.8000000000000003E-2</v>
      </c>
      <c r="AE194" s="11">
        <v>0.88</v>
      </c>
      <c r="AF194" s="11">
        <v>0.99</v>
      </c>
      <c r="AG194" s="27">
        <v>1192</v>
      </c>
      <c r="AH194" s="2">
        <v>8.9999999999999993E-3</v>
      </c>
      <c r="AI194" s="2">
        <v>0.08</v>
      </c>
      <c r="AJ194" s="2">
        <v>0.23100000000000001</v>
      </c>
      <c r="AK194" s="2">
        <v>0.03</v>
      </c>
      <c r="AL194" s="12">
        <v>39.5</v>
      </c>
      <c r="AP194" s="2"/>
      <c r="AQ194" s="2"/>
      <c r="AS194" s="2"/>
      <c r="AT194" s="2"/>
      <c r="AV194" s="2"/>
      <c r="AW194" s="2"/>
    </row>
    <row r="195" spans="1:49" x14ac:dyDescent="0.2">
      <c r="A195" s="1" t="s">
        <v>220</v>
      </c>
      <c r="C195">
        <v>3012</v>
      </c>
      <c r="D195" t="s">
        <v>33</v>
      </c>
      <c r="E195" t="s">
        <v>478</v>
      </c>
      <c r="I195" s="12">
        <v>51.9</v>
      </c>
      <c r="J195" s="11">
        <v>1.238</v>
      </c>
      <c r="K195" s="2">
        <v>6.9800000000000001E-2</v>
      </c>
      <c r="L195" s="12">
        <f t="shared" si="2"/>
        <v>41.9</v>
      </c>
      <c r="N195" s="12">
        <v>23.6</v>
      </c>
      <c r="P195" s="27">
        <v>691</v>
      </c>
      <c r="Q195" s="18">
        <v>6.0000000000000001E-3</v>
      </c>
      <c r="R195" s="12">
        <v>13.2</v>
      </c>
      <c r="S195" s="12">
        <v>7.8</v>
      </c>
      <c r="T195" s="27">
        <v>2584</v>
      </c>
      <c r="U195" s="2">
        <v>3.5000000000000003E-2</v>
      </c>
      <c r="V195" s="2">
        <v>4.7E-2</v>
      </c>
      <c r="W195" s="2">
        <v>0.22800000000000001</v>
      </c>
      <c r="X195" s="11">
        <v>2.1</v>
      </c>
      <c r="Y195" s="12">
        <v>34.9</v>
      </c>
      <c r="Z195" s="2">
        <v>5.0000000000000001E-3</v>
      </c>
      <c r="AA195" s="27">
        <v>3036</v>
      </c>
      <c r="AB195" s="27">
        <v>601</v>
      </c>
      <c r="AC195" s="27">
        <v>242</v>
      </c>
      <c r="AD195" s="2">
        <v>4.2999999999999997E-2</v>
      </c>
      <c r="AE195" s="11">
        <v>0.87</v>
      </c>
      <c r="AF195" s="11">
        <v>0.56999999999999995</v>
      </c>
      <c r="AG195" s="27">
        <v>1053</v>
      </c>
      <c r="AH195" s="2">
        <v>1.6E-2</v>
      </c>
      <c r="AI195" s="2">
        <v>7.2999999999999995E-2</v>
      </c>
      <c r="AJ195" s="2">
        <v>0.35299999999999998</v>
      </c>
      <c r="AK195" s="2">
        <v>4.9000000000000002E-2</v>
      </c>
      <c r="AL195" s="12">
        <v>42.7</v>
      </c>
      <c r="AP195" s="2"/>
      <c r="AQ195" s="2"/>
      <c r="AS195" s="2"/>
      <c r="AT195" s="2"/>
      <c r="AV195" s="2"/>
      <c r="AW195" s="2"/>
    </row>
    <row r="196" spans="1:49" x14ac:dyDescent="0.2">
      <c r="A196" s="1" t="s">
        <v>221</v>
      </c>
      <c r="C196">
        <v>3012</v>
      </c>
      <c r="D196" t="s">
        <v>33</v>
      </c>
      <c r="E196" t="s">
        <v>479</v>
      </c>
      <c r="I196" s="12">
        <v>52.68</v>
      </c>
      <c r="J196" s="11">
        <v>1.04</v>
      </c>
      <c r="K196" s="2">
        <v>6.5299999999999997E-2</v>
      </c>
      <c r="L196" s="12">
        <f t="shared" si="2"/>
        <v>50.7</v>
      </c>
      <c r="N196" s="12">
        <v>37.200000000000003</v>
      </c>
      <c r="P196" s="27">
        <v>834</v>
      </c>
      <c r="Q196" s="18">
        <v>8.0000000000000002E-3</v>
      </c>
      <c r="R196" s="12">
        <v>15.9</v>
      </c>
      <c r="S196" s="12">
        <v>9.1999999999999993</v>
      </c>
      <c r="T196" s="27">
        <v>3237.9999999999995</v>
      </c>
      <c r="U196" s="2">
        <v>4.2000000000000003E-2</v>
      </c>
      <c r="V196" s="2">
        <v>6.9000000000000006E-2</v>
      </c>
      <c r="W196" s="2">
        <v>0.23100000000000001</v>
      </c>
      <c r="X196" s="11">
        <v>1.8</v>
      </c>
      <c r="Y196" s="12">
        <v>42.4</v>
      </c>
      <c r="Z196" s="2">
        <v>5.0000000000000001E-3</v>
      </c>
      <c r="AA196" s="27">
        <v>3362</v>
      </c>
      <c r="AB196" s="27">
        <v>536</v>
      </c>
      <c r="AC196" s="27">
        <v>298</v>
      </c>
      <c r="AD196" s="2">
        <v>4.7E-2</v>
      </c>
      <c r="AE196" s="11">
        <v>2.15</v>
      </c>
      <c r="AF196" s="11">
        <v>0.46</v>
      </c>
      <c r="AG196" s="27">
        <v>1117</v>
      </c>
      <c r="AH196" s="2">
        <v>1.4999999999999999E-2</v>
      </c>
      <c r="AI196" s="2">
        <v>7.1999999999999995E-2</v>
      </c>
      <c r="AJ196" s="2">
        <v>0.33200000000000002</v>
      </c>
      <c r="AK196" s="2">
        <v>5.8999999999999997E-2</v>
      </c>
      <c r="AL196" s="12">
        <v>50.6</v>
      </c>
      <c r="AP196" s="2"/>
      <c r="AQ196" s="2"/>
      <c r="AS196" s="2"/>
      <c r="AT196" s="2"/>
      <c r="AV196" s="2"/>
      <c r="AW196" s="2"/>
    </row>
    <row r="197" spans="1:49" x14ac:dyDescent="0.2">
      <c r="A197" s="1" t="s">
        <v>222</v>
      </c>
      <c r="C197">
        <v>3012</v>
      </c>
      <c r="D197" t="s">
        <v>35</v>
      </c>
      <c r="E197" t="s">
        <v>34</v>
      </c>
      <c r="I197" s="12">
        <v>51.01</v>
      </c>
      <c r="J197" s="11">
        <v>1.258</v>
      </c>
      <c r="K197" s="2">
        <v>7.2599999999999998E-2</v>
      </c>
      <c r="L197" s="12">
        <f t="shared" si="2"/>
        <v>40.5</v>
      </c>
      <c r="N197" s="12">
        <v>37</v>
      </c>
      <c r="P197" s="27">
        <v>433</v>
      </c>
      <c r="Q197" s="26" t="s">
        <v>505</v>
      </c>
      <c r="R197" s="12">
        <v>13.2</v>
      </c>
      <c r="S197" s="12">
        <v>5.0999999999999996</v>
      </c>
      <c r="T197" s="27">
        <v>2081</v>
      </c>
      <c r="U197" s="2">
        <v>0.04</v>
      </c>
      <c r="V197" s="2">
        <v>3.5999999999999997E-2</v>
      </c>
      <c r="W197" s="2">
        <v>0.19800000000000001</v>
      </c>
      <c r="X197" s="11">
        <v>2.2799999999999998</v>
      </c>
      <c r="Y197" s="12">
        <v>27.1</v>
      </c>
      <c r="Z197" s="2">
        <v>3.0000000000000001E-3</v>
      </c>
      <c r="AA197" s="27">
        <v>3081</v>
      </c>
      <c r="AB197" s="27">
        <v>818</v>
      </c>
      <c r="AC197" s="27">
        <v>332</v>
      </c>
      <c r="AD197" s="2">
        <v>4.3999999999999997E-2</v>
      </c>
      <c r="AE197" s="11">
        <v>0.87</v>
      </c>
      <c r="AF197" s="11">
        <v>1.1100000000000001</v>
      </c>
      <c r="AG197" s="27">
        <v>1061</v>
      </c>
      <c r="AH197" s="2">
        <v>1.6E-2</v>
      </c>
      <c r="AI197" s="2">
        <v>7.3999999999999996E-2</v>
      </c>
      <c r="AJ197" s="2">
        <v>0.155</v>
      </c>
      <c r="AK197" s="2">
        <v>0.23400000000000001</v>
      </c>
      <c r="AL197" s="12">
        <v>42</v>
      </c>
      <c r="AP197" s="2"/>
      <c r="AQ197" s="2"/>
      <c r="AS197" s="2"/>
      <c r="AT197" s="2"/>
      <c r="AV197" s="2"/>
      <c r="AW197" s="2"/>
    </row>
    <row r="198" spans="1:49" x14ac:dyDescent="0.2">
      <c r="A198" s="1" t="s">
        <v>223</v>
      </c>
      <c r="C198">
        <v>3012</v>
      </c>
      <c r="D198" t="s">
        <v>35</v>
      </c>
      <c r="E198" t="s">
        <v>478</v>
      </c>
      <c r="I198" s="12">
        <v>52.37</v>
      </c>
      <c r="J198" s="11">
        <v>1.1990000000000001</v>
      </c>
      <c r="K198" s="2">
        <v>7.2700000000000001E-2</v>
      </c>
      <c r="L198" s="12">
        <f t="shared" si="2"/>
        <v>43.7</v>
      </c>
      <c r="N198" s="12">
        <v>19.8</v>
      </c>
      <c r="P198" s="27">
        <v>665</v>
      </c>
      <c r="Q198" s="18">
        <v>7.0000000000000001E-3</v>
      </c>
      <c r="R198" s="12">
        <v>10.5</v>
      </c>
      <c r="S198" s="12">
        <v>9.1999999999999993</v>
      </c>
      <c r="T198" s="27">
        <v>3968</v>
      </c>
      <c r="U198" s="2">
        <v>0.06</v>
      </c>
      <c r="V198" s="2">
        <v>0.115</v>
      </c>
      <c r="W198" s="2">
        <v>0.22800000000000001</v>
      </c>
      <c r="X198" s="11">
        <v>2.4700000000000002</v>
      </c>
      <c r="Y198" s="12">
        <v>33</v>
      </c>
      <c r="Z198" s="2">
        <v>6.0000000000000001E-3</v>
      </c>
      <c r="AA198" s="27">
        <v>2730</v>
      </c>
      <c r="AB198" s="27">
        <v>537</v>
      </c>
      <c r="AC198" s="27">
        <v>611</v>
      </c>
      <c r="AD198" s="2">
        <v>4.3999999999999997E-2</v>
      </c>
      <c r="AE198" s="11">
        <v>1.7</v>
      </c>
      <c r="AF198" s="11">
        <v>0.59</v>
      </c>
      <c r="AG198" s="27">
        <v>978</v>
      </c>
      <c r="AH198" s="2">
        <v>8.9999999999999993E-3</v>
      </c>
      <c r="AI198" s="2">
        <v>7.5999999999999998E-2</v>
      </c>
      <c r="AJ198" s="2">
        <v>0.253</v>
      </c>
      <c r="AK198" s="2">
        <v>5.7000000000000002E-2</v>
      </c>
      <c r="AL198" s="12">
        <v>60.8</v>
      </c>
      <c r="AP198" s="2"/>
      <c r="AQ198" s="2"/>
      <c r="AS198" s="2"/>
      <c r="AT198" s="2"/>
      <c r="AV198" s="2"/>
      <c r="AW198" s="2"/>
    </row>
    <row r="199" spans="1:49" x14ac:dyDescent="0.2">
      <c r="A199" s="1" t="s">
        <v>224</v>
      </c>
      <c r="C199">
        <v>3012</v>
      </c>
      <c r="D199" t="s">
        <v>35</v>
      </c>
      <c r="E199" t="s">
        <v>479</v>
      </c>
      <c r="I199" s="12">
        <v>52.86</v>
      </c>
      <c r="J199" s="11">
        <v>1.1910000000000001</v>
      </c>
      <c r="K199" s="2">
        <v>6.59E-2</v>
      </c>
      <c r="L199" s="12">
        <f t="shared" si="2"/>
        <v>44.4</v>
      </c>
      <c r="N199" s="12">
        <v>13.1</v>
      </c>
      <c r="P199" s="27">
        <v>725</v>
      </c>
      <c r="Q199" s="18">
        <v>5.0000000000000001E-3</v>
      </c>
      <c r="R199" s="12">
        <v>11.2</v>
      </c>
      <c r="S199" s="12">
        <v>9</v>
      </c>
      <c r="T199" s="27">
        <v>4287</v>
      </c>
      <c r="U199" s="2">
        <v>5.3999999999999999E-2</v>
      </c>
      <c r="V199" s="2">
        <v>5.8000000000000003E-2</v>
      </c>
      <c r="W199" s="2">
        <v>0.16800000000000001</v>
      </c>
      <c r="X199" s="11">
        <v>1.7</v>
      </c>
      <c r="Y199" s="12">
        <v>36.5</v>
      </c>
      <c r="Z199" s="2">
        <v>7.0000000000000001E-3</v>
      </c>
      <c r="AA199" s="27">
        <v>2307</v>
      </c>
      <c r="AB199" s="27">
        <v>397</v>
      </c>
      <c r="AC199" s="27">
        <v>612</v>
      </c>
      <c r="AD199" s="2">
        <v>2.8000000000000001E-2</v>
      </c>
      <c r="AE199" s="11">
        <v>1.21</v>
      </c>
      <c r="AF199" s="11">
        <v>0.42</v>
      </c>
      <c r="AG199" s="27">
        <v>926</v>
      </c>
      <c r="AH199" s="2">
        <v>0.01</v>
      </c>
      <c r="AI199" s="2">
        <v>7.4999999999999997E-2</v>
      </c>
      <c r="AJ199" s="2">
        <v>0.26900000000000002</v>
      </c>
      <c r="AK199" s="2">
        <v>6.5000000000000002E-2</v>
      </c>
      <c r="AL199" s="12">
        <v>52.3</v>
      </c>
      <c r="AP199" s="2"/>
      <c r="AQ199" s="2"/>
      <c r="AS199" s="2"/>
      <c r="AT199" s="2"/>
      <c r="AV199" s="2"/>
      <c r="AW199" s="2"/>
    </row>
    <row r="200" spans="1:49" x14ac:dyDescent="0.2">
      <c r="A200" s="1" t="s">
        <v>225</v>
      </c>
      <c r="C200">
        <v>3010</v>
      </c>
      <c r="D200" t="s">
        <v>35</v>
      </c>
      <c r="E200" t="s">
        <v>34</v>
      </c>
      <c r="I200" s="12">
        <v>51.41</v>
      </c>
      <c r="J200" s="11">
        <v>1.083</v>
      </c>
      <c r="K200" s="2">
        <v>7.2499999999999995E-2</v>
      </c>
      <c r="L200" s="12">
        <f t="shared" si="2"/>
        <v>47.5</v>
      </c>
      <c r="N200" s="12">
        <v>60.5</v>
      </c>
      <c r="P200" s="27">
        <v>449</v>
      </c>
      <c r="Q200" s="18">
        <v>1.2E-2</v>
      </c>
      <c r="R200" s="12">
        <v>29.1</v>
      </c>
      <c r="S200" s="12">
        <v>5.0999999999999996</v>
      </c>
      <c r="T200" s="27">
        <v>3026</v>
      </c>
      <c r="U200" s="2">
        <v>7.3999999999999996E-2</v>
      </c>
      <c r="V200" s="2">
        <v>0.104</v>
      </c>
      <c r="W200" s="2">
        <v>0.14599999999999999</v>
      </c>
      <c r="X200" s="11">
        <v>2.33</v>
      </c>
      <c r="Y200" s="12">
        <v>32.9</v>
      </c>
      <c r="Z200" s="2">
        <v>5.0000000000000001E-3</v>
      </c>
      <c r="AA200" s="27">
        <v>2908</v>
      </c>
      <c r="AB200" s="27">
        <v>931</v>
      </c>
      <c r="AC200" s="27">
        <v>521</v>
      </c>
      <c r="AD200" s="2">
        <v>8.6999999999999994E-2</v>
      </c>
      <c r="AE200" s="11">
        <v>2.4900000000000002</v>
      </c>
      <c r="AF200" s="11">
        <v>2.33</v>
      </c>
      <c r="AG200" s="27">
        <v>1019.9999999999999</v>
      </c>
      <c r="AH200" s="2">
        <v>1.9E-2</v>
      </c>
      <c r="AI200" s="2">
        <v>8.4000000000000005E-2</v>
      </c>
      <c r="AJ200" s="2">
        <v>2.1000000000000001E-2</v>
      </c>
      <c r="AK200" s="2">
        <v>4.5999999999999999E-2</v>
      </c>
      <c r="AL200" s="12">
        <v>64.5</v>
      </c>
      <c r="AP200" s="2"/>
      <c r="AQ200" s="2"/>
      <c r="AS200" s="2"/>
      <c r="AT200" s="2"/>
      <c r="AV200" s="2"/>
      <c r="AW200" s="2"/>
    </row>
    <row r="201" spans="1:49" x14ac:dyDescent="0.2">
      <c r="A201" s="1" t="s">
        <v>226</v>
      </c>
      <c r="C201">
        <v>3010</v>
      </c>
      <c r="D201" t="s">
        <v>35</v>
      </c>
      <c r="E201" t="s">
        <v>478</v>
      </c>
      <c r="I201" s="12">
        <v>50.86</v>
      </c>
      <c r="J201" s="11">
        <v>1.1299999999999999</v>
      </c>
      <c r="K201" s="2">
        <v>8.5999999999999993E-2</v>
      </c>
      <c r="L201" s="12">
        <f t="shared" si="2"/>
        <v>45</v>
      </c>
      <c r="N201" s="12">
        <v>111</v>
      </c>
      <c r="P201" s="27">
        <v>345.00000000000006</v>
      </c>
      <c r="Q201" s="18">
        <v>4.0000000000000001E-3</v>
      </c>
      <c r="R201" s="12">
        <v>26.3</v>
      </c>
      <c r="S201" s="12">
        <v>4.5</v>
      </c>
      <c r="T201" s="27">
        <v>2375</v>
      </c>
      <c r="U201" s="2">
        <v>7.9000000000000001E-2</v>
      </c>
      <c r="V201" s="2">
        <v>7.4999999999999997E-2</v>
      </c>
      <c r="W201" s="2">
        <v>0.14000000000000001</v>
      </c>
      <c r="X201" s="11">
        <v>2.4500000000000002</v>
      </c>
      <c r="Y201" s="12">
        <v>29.5</v>
      </c>
      <c r="Z201" s="2">
        <v>5.0000000000000001E-3</v>
      </c>
      <c r="AA201" s="27">
        <v>3422</v>
      </c>
      <c r="AB201" s="27">
        <v>972</v>
      </c>
      <c r="AC201" s="27">
        <v>417.99999999999994</v>
      </c>
      <c r="AD201" s="2">
        <v>9.5000000000000001E-2</v>
      </c>
      <c r="AE201" s="11">
        <v>1.81</v>
      </c>
      <c r="AF201" s="11">
        <v>3.36</v>
      </c>
      <c r="AG201" s="27">
        <v>1060</v>
      </c>
      <c r="AH201" s="2">
        <v>1.2E-2</v>
      </c>
      <c r="AI201" s="2">
        <v>8.6999999999999994E-2</v>
      </c>
      <c r="AJ201" s="2">
        <v>1.4E-2</v>
      </c>
      <c r="AK201" s="2">
        <v>2.5000000000000001E-2</v>
      </c>
      <c r="AL201" s="12">
        <v>62.9</v>
      </c>
      <c r="AP201" s="2"/>
      <c r="AQ201" s="2"/>
      <c r="AS201" s="2"/>
      <c r="AT201" s="2"/>
      <c r="AV201" s="2"/>
      <c r="AW201" s="2"/>
    </row>
    <row r="202" spans="1:49" x14ac:dyDescent="0.2">
      <c r="A202" s="1" t="s">
        <v>227</v>
      </c>
      <c r="C202">
        <v>3010</v>
      </c>
      <c r="D202" t="s">
        <v>35</v>
      </c>
      <c r="E202" t="s">
        <v>479</v>
      </c>
      <c r="I202" s="12">
        <v>52.41</v>
      </c>
      <c r="J202" s="11">
        <v>1.004</v>
      </c>
      <c r="K202" s="2">
        <v>6.3799999999999996E-2</v>
      </c>
      <c r="L202" s="12">
        <f t="shared" si="2"/>
        <v>52.2</v>
      </c>
      <c r="N202" s="12">
        <v>49.2</v>
      </c>
      <c r="P202" s="27">
        <v>593</v>
      </c>
      <c r="Q202" s="18">
        <v>8.9999999999999993E-3</v>
      </c>
      <c r="R202" s="12">
        <v>28.5</v>
      </c>
      <c r="S202" s="12">
        <v>6</v>
      </c>
      <c r="T202" s="27">
        <v>3930</v>
      </c>
      <c r="U202" s="2">
        <v>9.1999999999999998E-2</v>
      </c>
      <c r="V202" s="2">
        <v>9.5000000000000001E-2</v>
      </c>
      <c r="W202" s="2">
        <v>0.109</v>
      </c>
      <c r="X202" s="11">
        <v>1.61</v>
      </c>
      <c r="Y202" s="12">
        <v>41.7</v>
      </c>
      <c r="Z202" s="2">
        <v>7.0000000000000001E-3</v>
      </c>
      <c r="AA202" s="27">
        <v>2278</v>
      </c>
      <c r="AB202" s="27">
        <v>726</v>
      </c>
      <c r="AC202" s="27">
        <v>683</v>
      </c>
      <c r="AD202" s="2">
        <v>6.0999999999999999E-2</v>
      </c>
      <c r="AE202" s="11">
        <v>4.25</v>
      </c>
      <c r="AF202" s="11">
        <v>1.33</v>
      </c>
      <c r="AG202" s="27">
        <v>915</v>
      </c>
      <c r="AH202" s="2">
        <v>1.0999999999999999E-2</v>
      </c>
      <c r="AI202" s="2">
        <v>7.3999999999999996E-2</v>
      </c>
      <c r="AJ202" s="2">
        <v>2.8000000000000001E-2</v>
      </c>
      <c r="AK202" s="2">
        <v>7.4999999999999997E-2</v>
      </c>
      <c r="AL202" s="12">
        <v>79.3</v>
      </c>
      <c r="AP202" s="2"/>
      <c r="AQ202" s="2"/>
      <c r="AS202" s="2"/>
      <c r="AT202" s="2"/>
      <c r="AV202" s="2"/>
      <c r="AW202" s="2"/>
    </row>
    <row r="203" spans="1:49" x14ac:dyDescent="0.2">
      <c r="A203" s="1" t="s">
        <v>228</v>
      </c>
      <c r="C203">
        <v>3010</v>
      </c>
      <c r="D203" t="s">
        <v>35</v>
      </c>
      <c r="E203" t="s">
        <v>34</v>
      </c>
      <c r="F203" t="s">
        <v>482</v>
      </c>
      <c r="I203" s="12">
        <v>50.81</v>
      </c>
      <c r="J203" s="11">
        <v>1.117</v>
      </c>
      <c r="K203" s="2">
        <v>8.9200000000000002E-2</v>
      </c>
      <c r="L203" s="12">
        <f t="shared" si="2"/>
        <v>45.5</v>
      </c>
      <c r="N203" s="12">
        <v>134.5</v>
      </c>
      <c r="P203" s="27">
        <v>318</v>
      </c>
      <c r="Q203" s="26" t="s">
        <v>505</v>
      </c>
      <c r="R203" s="12">
        <v>26.5</v>
      </c>
      <c r="S203" s="12">
        <v>3.8</v>
      </c>
      <c r="T203" s="27">
        <v>2134</v>
      </c>
      <c r="U203" s="2">
        <v>7.9000000000000001E-2</v>
      </c>
      <c r="V203" s="2">
        <v>7.3999999999999996E-2</v>
      </c>
      <c r="W203" s="2">
        <v>9.6000000000000002E-2</v>
      </c>
      <c r="X203" s="11">
        <v>2.76</v>
      </c>
      <c r="Y203" s="12">
        <v>31.5</v>
      </c>
      <c r="Z203" s="2">
        <v>4.0000000000000001E-3</v>
      </c>
      <c r="AA203" s="27">
        <v>4062</v>
      </c>
      <c r="AB203" s="27">
        <v>1039</v>
      </c>
      <c r="AC203" s="27">
        <v>382</v>
      </c>
      <c r="AD203" s="2">
        <v>0.109</v>
      </c>
      <c r="AE203" s="11">
        <v>2.4900000000000002</v>
      </c>
      <c r="AF203" s="11">
        <v>4.08</v>
      </c>
      <c r="AG203" s="27">
        <v>1219</v>
      </c>
      <c r="AH203" s="2">
        <v>5.0000000000000001E-3</v>
      </c>
      <c r="AI203" s="2">
        <v>9.4E-2</v>
      </c>
      <c r="AJ203" s="2">
        <v>1.2E-2</v>
      </c>
      <c r="AK203" s="2">
        <v>3.2000000000000001E-2</v>
      </c>
      <c r="AL203" s="12">
        <v>63.9</v>
      </c>
      <c r="AP203" s="2"/>
      <c r="AQ203" s="2"/>
      <c r="AS203" s="2"/>
      <c r="AT203" s="2"/>
      <c r="AV203" s="2"/>
      <c r="AW203" s="2"/>
    </row>
    <row r="204" spans="1:49" x14ac:dyDescent="0.2">
      <c r="A204" s="1" t="s">
        <v>229</v>
      </c>
      <c r="C204">
        <v>3010</v>
      </c>
      <c r="D204" t="s">
        <v>35</v>
      </c>
      <c r="E204" t="s">
        <v>478</v>
      </c>
      <c r="F204" t="s">
        <v>482</v>
      </c>
      <c r="I204" s="12">
        <v>52.29</v>
      </c>
      <c r="J204" s="11">
        <v>1.0840000000000001</v>
      </c>
      <c r="K204" s="2">
        <v>6.9000000000000006E-2</v>
      </c>
      <c r="L204" s="12">
        <f t="shared" si="2"/>
        <v>48.2</v>
      </c>
      <c r="N204" s="12">
        <v>71</v>
      </c>
      <c r="P204" s="27">
        <v>536</v>
      </c>
      <c r="Q204" s="18">
        <v>6.0000000000000001E-3</v>
      </c>
      <c r="R204" s="12">
        <v>33.799999999999997</v>
      </c>
      <c r="S204" s="12">
        <v>7.1</v>
      </c>
      <c r="T204" s="27">
        <v>4002</v>
      </c>
      <c r="U204" s="2">
        <v>0.11</v>
      </c>
      <c r="V204" s="2">
        <v>0.10299999999999999</v>
      </c>
      <c r="W204" s="2">
        <v>0.191</v>
      </c>
      <c r="X204" s="11">
        <v>1.9</v>
      </c>
      <c r="Y204" s="12">
        <v>37.4</v>
      </c>
      <c r="Z204" s="2">
        <v>5.0000000000000001E-3</v>
      </c>
      <c r="AA204" s="27">
        <v>2495</v>
      </c>
      <c r="AB204" s="27">
        <v>898.99999999999989</v>
      </c>
      <c r="AC204" s="27">
        <v>693</v>
      </c>
      <c r="AD204" s="2">
        <v>0.06</v>
      </c>
      <c r="AE204" s="11">
        <v>2.17</v>
      </c>
      <c r="AF204" s="11">
        <v>1.48</v>
      </c>
      <c r="AG204" s="27">
        <v>900</v>
      </c>
      <c r="AH204" s="2">
        <v>2.1000000000000001E-2</v>
      </c>
      <c r="AI204" s="2">
        <v>7.6999999999999999E-2</v>
      </c>
      <c r="AJ204" s="2">
        <v>2.3E-2</v>
      </c>
      <c r="AK204" s="2">
        <v>6.9000000000000006E-2</v>
      </c>
      <c r="AL204" s="12">
        <v>79.900000000000006</v>
      </c>
      <c r="AP204" s="2"/>
      <c r="AQ204" s="2"/>
      <c r="AS204" s="2"/>
      <c r="AT204" s="2"/>
      <c r="AV204" s="2"/>
      <c r="AW204" s="2"/>
    </row>
    <row r="205" spans="1:49" x14ac:dyDescent="0.2">
      <c r="A205" s="1" t="s">
        <v>230</v>
      </c>
      <c r="C205">
        <v>3010</v>
      </c>
      <c r="D205" t="s">
        <v>35</v>
      </c>
      <c r="E205" t="s">
        <v>479</v>
      </c>
      <c r="F205" t="s">
        <v>482</v>
      </c>
      <c r="I205" s="12">
        <v>52.33</v>
      </c>
      <c r="J205" s="11">
        <v>1.042</v>
      </c>
      <c r="K205" s="2">
        <v>6.7199999999999996E-2</v>
      </c>
      <c r="L205" s="12">
        <f t="shared" si="2"/>
        <v>50.2</v>
      </c>
      <c r="N205" s="12">
        <v>28</v>
      </c>
      <c r="P205" s="27">
        <v>641.99999999999989</v>
      </c>
      <c r="Q205" s="18">
        <v>7.0000000000000001E-3</v>
      </c>
      <c r="R205" s="12">
        <v>24.1</v>
      </c>
      <c r="S205" s="12">
        <v>7.2</v>
      </c>
      <c r="T205" s="27">
        <v>4652</v>
      </c>
      <c r="U205" s="2">
        <v>9.9000000000000005E-2</v>
      </c>
      <c r="V205" s="2">
        <v>0.10100000000000001</v>
      </c>
      <c r="W205" s="2">
        <v>1.0169999999999999</v>
      </c>
      <c r="X205" s="11">
        <v>1.51</v>
      </c>
      <c r="Y205" s="12">
        <v>42.4</v>
      </c>
      <c r="Z205" s="2">
        <v>6.0000000000000001E-3</v>
      </c>
      <c r="AA205" s="27">
        <v>2435</v>
      </c>
      <c r="AB205" s="27">
        <v>730</v>
      </c>
      <c r="AC205" s="27">
        <v>766</v>
      </c>
      <c r="AD205" s="2">
        <v>0.32400000000000001</v>
      </c>
      <c r="AE205" s="11">
        <v>1.01</v>
      </c>
      <c r="AF205" s="11">
        <v>2.21</v>
      </c>
      <c r="AG205" s="27">
        <v>975</v>
      </c>
      <c r="AH205" s="2">
        <v>1.2E-2</v>
      </c>
      <c r="AI205" s="2">
        <v>7.8E-2</v>
      </c>
      <c r="AJ205" s="2">
        <v>2.3E-2</v>
      </c>
      <c r="AK205" s="2">
        <v>7.6999999999999999E-2</v>
      </c>
      <c r="AL205" s="12">
        <v>84.2</v>
      </c>
      <c r="AP205" s="2"/>
      <c r="AQ205" s="2"/>
      <c r="AS205" s="2"/>
      <c r="AT205" s="2"/>
      <c r="AV205" s="2"/>
      <c r="AW205" s="2"/>
    </row>
    <row r="206" spans="1:49" x14ac:dyDescent="0.2">
      <c r="A206" s="1" t="s">
        <v>231</v>
      </c>
      <c r="C206">
        <v>3010</v>
      </c>
      <c r="D206" t="s">
        <v>481</v>
      </c>
      <c r="E206" t="s">
        <v>34</v>
      </c>
      <c r="I206" s="12">
        <v>51.33</v>
      </c>
      <c r="J206" s="11">
        <v>1.169</v>
      </c>
      <c r="K206" s="2">
        <v>9.69E-2</v>
      </c>
      <c r="L206" s="12">
        <f t="shared" si="2"/>
        <v>43.9</v>
      </c>
      <c r="N206" s="12">
        <v>74.900000000000006</v>
      </c>
      <c r="P206" s="27">
        <v>599</v>
      </c>
      <c r="Q206" s="18">
        <v>5.0000000000000001E-3</v>
      </c>
      <c r="R206" s="12">
        <v>20.100000000000001</v>
      </c>
      <c r="S206" s="12">
        <v>6</v>
      </c>
      <c r="T206" s="27">
        <v>2773</v>
      </c>
      <c r="U206" s="2">
        <v>9.5000000000000001E-2</v>
      </c>
      <c r="V206" s="2">
        <v>0.13700000000000001</v>
      </c>
      <c r="W206" s="2">
        <v>0.14000000000000001</v>
      </c>
      <c r="X206" s="11">
        <v>2.7</v>
      </c>
      <c r="Y206" s="12">
        <v>43.5</v>
      </c>
      <c r="Z206" s="2">
        <v>4.0000000000000001E-3</v>
      </c>
      <c r="AA206" s="27">
        <v>4121</v>
      </c>
      <c r="AB206" s="27">
        <v>958</v>
      </c>
      <c r="AC206" s="27">
        <v>529</v>
      </c>
      <c r="AD206" s="2">
        <v>0.112</v>
      </c>
      <c r="AE206" s="11">
        <v>1.55</v>
      </c>
      <c r="AF206" s="11">
        <v>2.84</v>
      </c>
      <c r="AG206" s="27">
        <v>1241</v>
      </c>
      <c r="AH206" s="25" t="s">
        <v>505</v>
      </c>
      <c r="AI206" s="2">
        <v>0.106</v>
      </c>
      <c r="AJ206" s="2">
        <v>2.5999999999999999E-2</v>
      </c>
      <c r="AK206" s="2">
        <v>5.8000000000000003E-2</v>
      </c>
      <c r="AL206" s="12">
        <v>66.3</v>
      </c>
      <c r="AP206" s="2"/>
      <c r="AQ206" s="2"/>
      <c r="AS206" s="2"/>
      <c r="AT206" s="2"/>
      <c r="AV206" s="2"/>
      <c r="AW206" s="2"/>
    </row>
    <row r="207" spans="1:49" x14ac:dyDescent="0.2">
      <c r="A207" s="1" t="s">
        <v>232</v>
      </c>
      <c r="C207">
        <v>3010</v>
      </c>
      <c r="D207" t="s">
        <v>481</v>
      </c>
      <c r="E207" t="s">
        <v>478</v>
      </c>
      <c r="I207" s="12">
        <v>52.48</v>
      </c>
      <c r="J207" s="11">
        <v>1.069</v>
      </c>
      <c r="K207" s="2">
        <v>6.7599999999999993E-2</v>
      </c>
      <c r="L207" s="12">
        <f t="shared" si="2"/>
        <v>49.1</v>
      </c>
      <c r="N207" s="12">
        <v>81.099999999999994</v>
      </c>
      <c r="P207" s="27">
        <v>1048</v>
      </c>
      <c r="Q207" s="18">
        <v>1.4999999999999999E-2</v>
      </c>
      <c r="R207" s="12">
        <v>27.3</v>
      </c>
      <c r="S207" s="12">
        <v>10.8</v>
      </c>
      <c r="T207" s="27">
        <v>5707</v>
      </c>
      <c r="U207" s="2">
        <v>0.128</v>
      </c>
      <c r="V207" s="2">
        <v>0.191</v>
      </c>
      <c r="W207" s="2">
        <v>0.16900000000000001</v>
      </c>
      <c r="X207" s="11">
        <v>1.92</v>
      </c>
      <c r="Y207" s="12">
        <v>68</v>
      </c>
      <c r="Z207" s="2">
        <v>8.0000000000000002E-3</v>
      </c>
      <c r="AA207" s="27">
        <v>2434</v>
      </c>
      <c r="AB207" s="27">
        <v>687</v>
      </c>
      <c r="AC207" s="27">
        <v>1003</v>
      </c>
      <c r="AD207" s="2">
        <v>5.6000000000000001E-2</v>
      </c>
      <c r="AE207" s="11">
        <v>2.11</v>
      </c>
      <c r="AF207" s="11">
        <v>0.67</v>
      </c>
      <c r="AG207" s="27">
        <v>1015.0000000000001</v>
      </c>
      <c r="AH207" s="2">
        <v>2.3E-2</v>
      </c>
      <c r="AI207" s="2">
        <v>8.6999999999999994E-2</v>
      </c>
      <c r="AJ207" s="2">
        <v>4.2000000000000003E-2</v>
      </c>
      <c r="AK207" s="2">
        <v>0.127</v>
      </c>
      <c r="AL207" s="12">
        <v>79.8</v>
      </c>
      <c r="AP207" s="2"/>
      <c r="AQ207" s="2"/>
      <c r="AS207" s="2"/>
      <c r="AT207" s="2"/>
      <c r="AV207" s="2"/>
      <c r="AW207" s="2"/>
    </row>
    <row r="208" spans="1:49" x14ac:dyDescent="0.2">
      <c r="A208" s="1" t="s">
        <v>233</v>
      </c>
      <c r="C208">
        <v>3010</v>
      </c>
      <c r="D208" t="s">
        <v>481</v>
      </c>
      <c r="E208" t="s">
        <v>479</v>
      </c>
      <c r="I208" s="12">
        <v>52.87</v>
      </c>
      <c r="J208" s="11">
        <v>0.97899999999999998</v>
      </c>
      <c r="K208" s="2">
        <v>6.9800000000000001E-2</v>
      </c>
      <c r="L208" s="12">
        <f t="shared" si="2"/>
        <v>54</v>
      </c>
      <c r="N208" s="12">
        <v>30.6</v>
      </c>
      <c r="P208" s="27">
        <v>1147</v>
      </c>
      <c r="Q208" s="18">
        <v>2.1000000000000001E-2</v>
      </c>
      <c r="R208" s="12">
        <v>25.1</v>
      </c>
      <c r="S208" s="12">
        <v>13.9</v>
      </c>
      <c r="T208" s="27">
        <v>7749</v>
      </c>
      <c r="U208" s="2">
        <v>0.161</v>
      </c>
      <c r="V208" s="2">
        <v>0.23</v>
      </c>
      <c r="W208" s="2">
        <v>0.183</v>
      </c>
      <c r="X208" s="11">
        <v>1.54</v>
      </c>
      <c r="Y208" s="12">
        <v>87.7</v>
      </c>
      <c r="Z208" s="2">
        <v>1.0999999999999999E-2</v>
      </c>
      <c r="AA208" s="27">
        <v>2084</v>
      </c>
      <c r="AB208" s="27">
        <v>575</v>
      </c>
      <c r="AC208" s="27">
        <v>1280</v>
      </c>
      <c r="AD208" s="2">
        <v>5.2999999999999999E-2</v>
      </c>
      <c r="AE208" s="11">
        <v>2.85</v>
      </c>
      <c r="AF208" s="11">
        <v>0.55000000000000004</v>
      </c>
      <c r="AG208" s="27">
        <v>1008</v>
      </c>
      <c r="AH208" s="2">
        <v>2.9000000000000001E-2</v>
      </c>
      <c r="AI208" s="2">
        <v>8.3000000000000004E-2</v>
      </c>
      <c r="AJ208" s="2">
        <v>5.1999999999999998E-2</v>
      </c>
      <c r="AK208" s="2">
        <v>0.18</v>
      </c>
      <c r="AL208" s="12">
        <v>98.4</v>
      </c>
      <c r="AP208" s="2"/>
      <c r="AQ208" s="2"/>
      <c r="AS208" s="2"/>
      <c r="AT208" s="2"/>
      <c r="AV208" s="2"/>
      <c r="AW208" s="2"/>
    </row>
    <row r="209" spans="1:49" x14ac:dyDescent="0.2">
      <c r="A209" s="1" t="s">
        <v>234</v>
      </c>
      <c r="C209">
        <v>3010</v>
      </c>
      <c r="D209" t="s">
        <v>37</v>
      </c>
      <c r="E209" t="s">
        <v>34</v>
      </c>
      <c r="I209" s="12">
        <v>50.61</v>
      </c>
      <c r="J209" s="11">
        <v>1.0960000000000001</v>
      </c>
      <c r="K209" s="2">
        <v>9.0999999999999998E-2</v>
      </c>
      <c r="L209" s="12">
        <f t="shared" si="2"/>
        <v>46.2</v>
      </c>
      <c r="N209" s="12">
        <v>207.8</v>
      </c>
      <c r="P209" s="27">
        <v>424</v>
      </c>
      <c r="Q209" s="18">
        <v>3.0000000000000001E-3</v>
      </c>
      <c r="R209" s="12">
        <v>20.8</v>
      </c>
      <c r="S209" s="12">
        <v>3.6</v>
      </c>
      <c r="T209" s="27">
        <v>2970</v>
      </c>
      <c r="U209" s="2">
        <v>0.16</v>
      </c>
      <c r="V209" s="2">
        <v>0.16900000000000001</v>
      </c>
      <c r="W209" s="2">
        <v>8.1000000000000003E-2</v>
      </c>
      <c r="X209" s="11">
        <v>2.33</v>
      </c>
      <c r="Y209" s="12">
        <v>34.4</v>
      </c>
      <c r="Z209" s="2">
        <v>3.0000000000000001E-3</v>
      </c>
      <c r="AA209" s="27">
        <v>3849</v>
      </c>
      <c r="AB209" s="27">
        <v>961.99999999999989</v>
      </c>
      <c r="AC209" s="27">
        <v>677</v>
      </c>
      <c r="AD209" s="2">
        <v>5.8999999999999997E-2</v>
      </c>
      <c r="AE209" s="11">
        <v>1.43</v>
      </c>
      <c r="AF209" s="11">
        <v>3.1</v>
      </c>
      <c r="AG209" s="27">
        <v>1123</v>
      </c>
      <c r="AH209" s="25" t="s">
        <v>505</v>
      </c>
      <c r="AI209" s="2">
        <v>0.10100000000000001</v>
      </c>
      <c r="AJ209" s="2">
        <v>2.1000000000000001E-2</v>
      </c>
      <c r="AK209" s="2">
        <v>4.1000000000000002E-2</v>
      </c>
      <c r="AL209" s="12">
        <v>58.1</v>
      </c>
      <c r="AP209" s="2"/>
      <c r="AQ209" s="2"/>
      <c r="AS209" s="2"/>
      <c r="AT209" s="2"/>
      <c r="AV209" s="2"/>
      <c r="AW209" s="2"/>
    </row>
    <row r="210" spans="1:49" x14ac:dyDescent="0.2">
      <c r="A210" s="1" t="s">
        <v>235</v>
      </c>
      <c r="C210">
        <v>3010</v>
      </c>
      <c r="D210" t="s">
        <v>37</v>
      </c>
      <c r="E210" t="s">
        <v>478</v>
      </c>
      <c r="I210" s="12">
        <v>51.8</v>
      </c>
      <c r="J210" s="11">
        <v>1.052</v>
      </c>
      <c r="K210" s="2">
        <v>7.2499999999999995E-2</v>
      </c>
      <c r="L210" s="12">
        <f t="shared" si="2"/>
        <v>49.2</v>
      </c>
      <c r="N210" s="12">
        <v>162.19999999999999</v>
      </c>
      <c r="P210" s="27">
        <v>625</v>
      </c>
      <c r="Q210" s="18">
        <v>8.9999999999999993E-3</v>
      </c>
      <c r="R210" s="12">
        <v>28.1</v>
      </c>
      <c r="S210" s="12">
        <v>5.7</v>
      </c>
      <c r="T210" s="27">
        <v>4723</v>
      </c>
      <c r="U210" s="2">
        <v>0.218</v>
      </c>
      <c r="V210" s="2">
        <v>0.18</v>
      </c>
      <c r="W210" s="2">
        <v>0.25700000000000001</v>
      </c>
      <c r="X210" s="11">
        <v>1.77</v>
      </c>
      <c r="Y210" s="12">
        <v>55.1</v>
      </c>
      <c r="Z210" s="2">
        <v>5.0000000000000001E-3</v>
      </c>
      <c r="AA210" s="27">
        <v>2982</v>
      </c>
      <c r="AB210" s="27">
        <v>881</v>
      </c>
      <c r="AC210" s="27">
        <v>1115</v>
      </c>
      <c r="AD210" s="2">
        <v>5.1999999999999998E-2</v>
      </c>
      <c r="AE210" s="11">
        <v>1.63</v>
      </c>
      <c r="AF210" s="11">
        <v>1.5</v>
      </c>
      <c r="AG210" s="27">
        <v>893</v>
      </c>
      <c r="AH210" s="2">
        <v>1.4E-2</v>
      </c>
      <c r="AI210" s="2">
        <v>0.09</v>
      </c>
      <c r="AJ210" s="2">
        <v>3.5000000000000003E-2</v>
      </c>
      <c r="AK210" s="2">
        <v>0.10100000000000001</v>
      </c>
      <c r="AL210" s="12">
        <v>74.3</v>
      </c>
      <c r="AP210" s="2"/>
      <c r="AQ210" s="2"/>
      <c r="AS210" s="2"/>
      <c r="AT210" s="2"/>
      <c r="AV210" s="2"/>
      <c r="AW210" s="2"/>
    </row>
    <row r="211" spans="1:49" x14ac:dyDescent="0.2">
      <c r="A211" s="1" t="s">
        <v>236</v>
      </c>
      <c r="C211">
        <v>3010</v>
      </c>
      <c r="D211" t="s">
        <v>37</v>
      </c>
      <c r="E211" t="s">
        <v>479</v>
      </c>
      <c r="I211" s="12">
        <v>52.13</v>
      </c>
      <c r="J211" s="11">
        <v>0.93300000000000005</v>
      </c>
      <c r="K211" s="2">
        <v>7.2999999999999995E-2</v>
      </c>
      <c r="L211" s="12">
        <f t="shared" si="2"/>
        <v>55.9</v>
      </c>
      <c r="N211" s="12">
        <v>70.8</v>
      </c>
      <c r="P211" s="27">
        <v>527</v>
      </c>
      <c r="Q211" s="18">
        <v>1.7999999999999999E-2</v>
      </c>
      <c r="R211" s="12">
        <v>30.3</v>
      </c>
      <c r="S211" s="12">
        <v>6.9</v>
      </c>
      <c r="T211" s="27">
        <v>5451</v>
      </c>
      <c r="U211" s="2">
        <v>0.23599999999999999</v>
      </c>
      <c r="V211" s="2">
        <v>0.188</v>
      </c>
      <c r="W211" s="2">
        <v>0.19500000000000001</v>
      </c>
      <c r="X211" s="11">
        <v>1.54</v>
      </c>
      <c r="Y211" s="12">
        <v>60.6</v>
      </c>
      <c r="Z211" s="2">
        <v>8.9999999999999993E-3</v>
      </c>
      <c r="AA211" s="27">
        <v>2184</v>
      </c>
      <c r="AB211" s="27">
        <v>790</v>
      </c>
      <c r="AC211" s="27">
        <v>1338</v>
      </c>
      <c r="AD211" s="2">
        <v>7.9000000000000001E-2</v>
      </c>
      <c r="AE211" s="11">
        <v>2.2999999999999998</v>
      </c>
      <c r="AF211" s="11">
        <v>1.18</v>
      </c>
      <c r="AG211" s="27">
        <v>764</v>
      </c>
      <c r="AH211" s="2">
        <v>2.5999999999999999E-2</v>
      </c>
      <c r="AI211" s="2">
        <v>0.08</v>
      </c>
      <c r="AJ211" s="2">
        <v>0.06</v>
      </c>
      <c r="AK211" s="2">
        <v>0.13900000000000001</v>
      </c>
      <c r="AL211" s="12">
        <v>80.5</v>
      </c>
      <c r="AP211" s="2"/>
      <c r="AQ211" s="2"/>
      <c r="AS211" s="2"/>
      <c r="AT211" s="2"/>
      <c r="AV211" s="2"/>
      <c r="AW211" s="2"/>
    </row>
    <row r="212" spans="1:49" x14ac:dyDescent="0.2">
      <c r="A212" s="1" t="s">
        <v>237</v>
      </c>
      <c r="C212">
        <v>3010</v>
      </c>
      <c r="D212" t="s">
        <v>33</v>
      </c>
      <c r="E212" t="s">
        <v>34</v>
      </c>
      <c r="I212" s="12">
        <v>51.27</v>
      </c>
      <c r="J212" s="11">
        <v>1.2070000000000001</v>
      </c>
      <c r="K212" s="2">
        <v>9.9299999999999999E-2</v>
      </c>
      <c r="L212" s="12">
        <f t="shared" si="2"/>
        <v>42.5</v>
      </c>
      <c r="N212" s="12">
        <v>192.2</v>
      </c>
      <c r="P212" s="27">
        <v>718</v>
      </c>
      <c r="Q212" s="18">
        <v>5.0000000000000001E-3</v>
      </c>
      <c r="R212" s="12">
        <v>23.6</v>
      </c>
      <c r="S212" s="12">
        <v>6.2</v>
      </c>
      <c r="T212" s="27">
        <v>3699</v>
      </c>
      <c r="U212" s="2">
        <v>0.249</v>
      </c>
      <c r="V212" s="2">
        <v>0.13200000000000001</v>
      </c>
      <c r="W212" s="2">
        <v>0.09</v>
      </c>
      <c r="X212" s="11">
        <v>2.72</v>
      </c>
      <c r="Y212" s="12">
        <v>44</v>
      </c>
      <c r="Z212" s="2">
        <v>5.0000000000000001E-3</v>
      </c>
      <c r="AA212" s="27">
        <v>4101</v>
      </c>
      <c r="AB212" s="27">
        <v>1172</v>
      </c>
      <c r="AC212" s="27">
        <v>541</v>
      </c>
      <c r="AD212" s="2">
        <v>7.4999999999999997E-2</v>
      </c>
      <c r="AE212" s="11">
        <v>2.74</v>
      </c>
      <c r="AF212" s="11">
        <v>4.83</v>
      </c>
      <c r="AG212" s="27">
        <v>1143</v>
      </c>
      <c r="AH212" s="2">
        <v>0.02</v>
      </c>
      <c r="AI212" s="2">
        <v>0.111</v>
      </c>
      <c r="AJ212" s="2">
        <v>4.2999999999999997E-2</v>
      </c>
      <c r="AK212" s="2">
        <v>4.4999999999999998E-2</v>
      </c>
      <c r="AL212" s="12">
        <v>69.599999999999994</v>
      </c>
      <c r="AP212" s="2"/>
      <c r="AQ212" s="2"/>
      <c r="AS212" s="2"/>
      <c r="AT212" s="2"/>
      <c r="AV212" s="2"/>
      <c r="AW212" s="2"/>
    </row>
    <row r="213" spans="1:49" x14ac:dyDescent="0.2">
      <c r="A213" s="1" t="s">
        <v>238</v>
      </c>
      <c r="C213">
        <v>3010</v>
      </c>
      <c r="D213" t="s">
        <v>33</v>
      </c>
      <c r="E213" t="s">
        <v>478</v>
      </c>
      <c r="I213" s="12">
        <v>51.84</v>
      </c>
      <c r="J213" s="11">
        <v>1.1739999999999999</v>
      </c>
      <c r="K213" s="2">
        <v>8.0299999999999996E-2</v>
      </c>
      <c r="L213" s="12">
        <f t="shared" ref="L213:L276" si="3">ROUND(I213/J213,1)</f>
        <v>44.2</v>
      </c>
      <c r="N213" s="12">
        <v>104.6</v>
      </c>
      <c r="P213" s="27">
        <v>1227</v>
      </c>
      <c r="Q213" s="18">
        <v>1.0999999999999999E-2</v>
      </c>
      <c r="R213" s="12">
        <v>23.3</v>
      </c>
      <c r="S213" s="12">
        <v>13</v>
      </c>
      <c r="T213" s="27">
        <v>8441</v>
      </c>
      <c r="U213" s="2">
        <v>0.38700000000000001</v>
      </c>
      <c r="V213" s="2">
        <v>0.21099999999999999</v>
      </c>
      <c r="W213" s="2">
        <v>0.17899999999999999</v>
      </c>
      <c r="X213" s="11">
        <v>1.85</v>
      </c>
      <c r="Y213" s="12">
        <v>60.4</v>
      </c>
      <c r="Z213" s="2">
        <v>1.2E-2</v>
      </c>
      <c r="AA213" s="27">
        <v>2658</v>
      </c>
      <c r="AB213" s="27">
        <v>1125</v>
      </c>
      <c r="AC213" s="27">
        <v>1315</v>
      </c>
      <c r="AD213" s="2">
        <v>5.8000000000000003E-2</v>
      </c>
      <c r="AE213" s="11">
        <v>1.03</v>
      </c>
      <c r="AF213" s="11">
        <v>2.14</v>
      </c>
      <c r="AG213" s="27">
        <v>898</v>
      </c>
      <c r="AH213" s="2">
        <v>2.1000000000000001E-2</v>
      </c>
      <c r="AI213" s="2">
        <v>0.10199999999999999</v>
      </c>
      <c r="AJ213" s="2">
        <v>7.1999999999999995E-2</v>
      </c>
      <c r="AK213" s="2">
        <v>9.7000000000000003E-2</v>
      </c>
      <c r="AL213" s="12">
        <v>112.6</v>
      </c>
      <c r="AP213" s="2"/>
      <c r="AQ213" s="2"/>
      <c r="AS213" s="2"/>
      <c r="AT213" s="2"/>
      <c r="AV213" s="2"/>
      <c r="AW213" s="2"/>
    </row>
    <row r="214" spans="1:49" x14ac:dyDescent="0.2">
      <c r="A214" s="1" t="s">
        <v>239</v>
      </c>
      <c r="C214">
        <v>3010</v>
      </c>
      <c r="D214" t="s">
        <v>33</v>
      </c>
      <c r="E214" t="s">
        <v>479</v>
      </c>
      <c r="I214" s="12">
        <v>51.81</v>
      </c>
      <c r="J214" s="11">
        <v>1.107</v>
      </c>
      <c r="K214" s="2">
        <v>8.2500000000000004E-2</v>
      </c>
      <c r="L214" s="12">
        <f t="shared" si="3"/>
        <v>46.8</v>
      </c>
      <c r="N214" s="12">
        <v>101.3</v>
      </c>
      <c r="P214" s="27">
        <v>1187</v>
      </c>
      <c r="Q214" s="18">
        <v>1.2999999999999999E-2</v>
      </c>
      <c r="R214" s="12">
        <v>24</v>
      </c>
      <c r="S214" s="12">
        <v>14.5</v>
      </c>
      <c r="T214" s="27">
        <v>10356</v>
      </c>
      <c r="U214" s="2">
        <v>0.48799999999999999</v>
      </c>
      <c r="V214" s="2">
        <v>0.248</v>
      </c>
      <c r="W214" s="2">
        <v>0.20399999999999999</v>
      </c>
      <c r="X214" s="11">
        <v>1.96</v>
      </c>
      <c r="Y214" s="12">
        <v>65</v>
      </c>
      <c r="Z214" s="2">
        <v>1.7000000000000001E-2</v>
      </c>
      <c r="AA214" s="27">
        <v>2515</v>
      </c>
      <c r="AB214" s="27">
        <v>995.99999999999989</v>
      </c>
      <c r="AC214" s="27">
        <v>1463.0000000000002</v>
      </c>
      <c r="AD214" s="2">
        <v>5.5E-2</v>
      </c>
      <c r="AE214" s="11">
        <v>2.5499999999999998</v>
      </c>
      <c r="AF214" s="11">
        <v>2.2000000000000002</v>
      </c>
      <c r="AG214" s="27">
        <v>893.99999999999989</v>
      </c>
      <c r="AH214" s="2">
        <v>0.03</v>
      </c>
      <c r="AI214" s="2">
        <v>9.9000000000000005E-2</v>
      </c>
      <c r="AJ214" s="2">
        <v>7.8E-2</v>
      </c>
      <c r="AK214" s="2">
        <v>0.123</v>
      </c>
      <c r="AL214" s="12">
        <v>131.9</v>
      </c>
      <c r="AP214" s="2"/>
      <c r="AQ214" s="2"/>
      <c r="AS214" s="2"/>
      <c r="AT214" s="2"/>
      <c r="AV214" s="2"/>
      <c r="AW214" s="2"/>
    </row>
    <row r="215" spans="1:49" x14ac:dyDescent="0.2">
      <c r="A215" s="1" t="s">
        <v>240</v>
      </c>
      <c r="C215">
        <v>3010</v>
      </c>
      <c r="D215" t="s">
        <v>484</v>
      </c>
      <c r="E215" t="s">
        <v>34</v>
      </c>
      <c r="I215" s="12">
        <v>51.15</v>
      </c>
      <c r="J215" s="11">
        <v>1.123</v>
      </c>
      <c r="K215" s="2">
        <v>8.4699999999999998E-2</v>
      </c>
      <c r="L215" s="12">
        <f t="shared" si="3"/>
        <v>45.5</v>
      </c>
      <c r="N215" s="12">
        <v>215.6</v>
      </c>
      <c r="P215" s="27">
        <v>509.99999999999994</v>
      </c>
      <c r="Q215" s="18">
        <v>6.0000000000000001E-3</v>
      </c>
      <c r="R215" s="12">
        <v>24.8</v>
      </c>
      <c r="S215" s="12">
        <v>9.6</v>
      </c>
      <c r="T215" s="27">
        <v>3380</v>
      </c>
      <c r="U215" s="2">
        <v>0.10199999999999999</v>
      </c>
      <c r="V215" s="2">
        <v>0.122</v>
      </c>
      <c r="W215" s="2">
        <v>0.23</v>
      </c>
      <c r="X215" s="11">
        <v>2.1800000000000002</v>
      </c>
      <c r="Y215" s="12">
        <v>47.4</v>
      </c>
      <c r="Z215" s="2">
        <v>4.0000000000000001E-3</v>
      </c>
      <c r="AA215" s="27">
        <v>5049</v>
      </c>
      <c r="AB215" s="27">
        <v>998</v>
      </c>
      <c r="AC215" s="27">
        <v>837</v>
      </c>
      <c r="AD215" s="2">
        <v>0.104</v>
      </c>
      <c r="AE215" s="11">
        <v>3.13</v>
      </c>
      <c r="AF215" s="11">
        <v>3.46</v>
      </c>
      <c r="AG215" s="27">
        <v>1266</v>
      </c>
      <c r="AH215" s="2">
        <v>5.0000000000000001E-3</v>
      </c>
      <c r="AI215" s="2">
        <v>0.104</v>
      </c>
      <c r="AJ215" s="2">
        <v>3.2000000000000001E-2</v>
      </c>
      <c r="AK215" s="2">
        <v>7.4999999999999997E-2</v>
      </c>
      <c r="AL215" s="12">
        <v>65.599999999999994</v>
      </c>
      <c r="AP215" s="2"/>
      <c r="AQ215" s="2"/>
      <c r="AS215" s="2"/>
      <c r="AT215" s="2"/>
      <c r="AV215" s="2"/>
      <c r="AW215" s="2"/>
    </row>
    <row r="216" spans="1:49" x14ac:dyDescent="0.2">
      <c r="A216" s="1" t="s">
        <v>241</v>
      </c>
      <c r="C216">
        <v>3010</v>
      </c>
      <c r="D216" t="s">
        <v>484</v>
      </c>
      <c r="E216" t="s">
        <v>478</v>
      </c>
      <c r="I216" s="12">
        <v>52.98</v>
      </c>
      <c r="J216" s="11">
        <v>1.0049999999999999</v>
      </c>
      <c r="K216" s="2">
        <v>7.46E-2</v>
      </c>
      <c r="L216" s="12">
        <f t="shared" si="3"/>
        <v>52.7</v>
      </c>
      <c r="N216" s="12">
        <v>153.30000000000001</v>
      </c>
      <c r="P216" s="27">
        <v>801</v>
      </c>
      <c r="Q216" s="18">
        <v>1.4999999999999999E-2</v>
      </c>
      <c r="R216" s="12">
        <v>30.1</v>
      </c>
      <c r="S216" s="12">
        <v>13.1</v>
      </c>
      <c r="T216" s="27">
        <v>5008</v>
      </c>
      <c r="U216" s="2">
        <v>0.14899999999999999</v>
      </c>
      <c r="V216" s="2">
        <v>0.17799999999999999</v>
      </c>
      <c r="W216" s="2">
        <v>0.14799999999999999</v>
      </c>
      <c r="X216" s="11">
        <v>1.67</v>
      </c>
      <c r="Y216" s="12">
        <v>71.8</v>
      </c>
      <c r="Z216" s="2">
        <v>8.0000000000000002E-3</v>
      </c>
      <c r="AA216" s="27">
        <v>3153.0000000000005</v>
      </c>
      <c r="AB216" s="27">
        <v>829</v>
      </c>
      <c r="AC216" s="27">
        <v>1115</v>
      </c>
      <c r="AD216" s="2">
        <v>6.2E-2</v>
      </c>
      <c r="AE216" s="11">
        <v>2.57</v>
      </c>
      <c r="AF216" s="11">
        <v>1.86</v>
      </c>
      <c r="AG216" s="27">
        <v>936</v>
      </c>
      <c r="AH216" s="2">
        <v>1.0999999999999999E-2</v>
      </c>
      <c r="AI216" s="2">
        <v>9.0999999999999998E-2</v>
      </c>
      <c r="AJ216" s="2">
        <v>4.7E-2</v>
      </c>
      <c r="AK216" s="2">
        <v>0.14199999999999999</v>
      </c>
      <c r="AL216" s="12">
        <v>82.7</v>
      </c>
      <c r="AP216" s="2"/>
      <c r="AQ216" s="2"/>
      <c r="AS216" s="2"/>
      <c r="AT216" s="2"/>
      <c r="AV216" s="2"/>
      <c r="AW216" s="2"/>
    </row>
    <row r="217" spans="1:49" x14ac:dyDescent="0.2">
      <c r="A217" s="1" t="s">
        <v>242</v>
      </c>
      <c r="C217">
        <v>3010</v>
      </c>
      <c r="D217" t="s">
        <v>484</v>
      </c>
      <c r="E217" t="s">
        <v>479</v>
      </c>
      <c r="I217" s="12">
        <v>52.59</v>
      </c>
      <c r="J217" s="11">
        <v>0.96299999999999997</v>
      </c>
      <c r="K217" s="2">
        <v>7.7100000000000002E-2</v>
      </c>
      <c r="L217" s="12">
        <f t="shared" si="3"/>
        <v>54.6</v>
      </c>
      <c r="N217" s="12">
        <v>127.9</v>
      </c>
      <c r="P217" s="27">
        <v>950</v>
      </c>
      <c r="Q217" s="18">
        <v>1.4E-2</v>
      </c>
      <c r="R217" s="12">
        <v>30.3</v>
      </c>
      <c r="S217" s="12">
        <v>15.1</v>
      </c>
      <c r="T217" s="27">
        <v>5685</v>
      </c>
      <c r="U217" s="2">
        <v>0.17699999999999999</v>
      </c>
      <c r="V217" s="2">
        <v>0.219</v>
      </c>
      <c r="W217" s="2">
        <v>0.20499999999999999</v>
      </c>
      <c r="X217" s="11">
        <v>1.45</v>
      </c>
      <c r="Y217" s="12">
        <v>91.3</v>
      </c>
      <c r="Z217" s="2">
        <v>0.01</v>
      </c>
      <c r="AA217" s="27">
        <v>2924</v>
      </c>
      <c r="AB217" s="27">
        <v>772.99999999999989</v>
      </c>
      <c r="AC217" s="27">
        <v>1250</v>
      </c>
      <c r="AD217" s="2">
        <v>8.1000000000000003E-2</v>
      </c>
      <c r="AE217" s="11">
        <v>3.57</v>
      </c>
      <c r="AF217" s="11">
        <v>1.93</v>
      </c>
      <c r="AG217" s="27">
        <v>949</v>
      </c>
      <c r="AH217" s="2">
        <v>1.9E-2</v>
      </c>
      <c r="AI217" s="2">
        <v>0.09</v>
      </c>
      <c r="AJ217" s="2">
        <v>4.8000000000000001E-2</v>
      </c>
      <c r="AK217" s="2">
        <v>0.17899999999999999</v>
      </c>
      <c r="AL217" s="12">
        <v>98.3</v>
      </c>
      <c r="AP217" s="2"/>
      <c r="AQ217" s="2"/>
      <c r="AS217" s="2"/>
      <c r="AT217" s="2"/>
      <c r="AV217" s="2"/>
      <c r="AW217" s="2"/>
    </row>
    <row r="218" spans="1:49" x14ac:dyDescent="0.2">
      <c r="A218" s="1" t="s">
        <v>243</v>
      </c>
      <c r="C218">
        <v>1009</v>
      </c>
      <c r="D218" t="s">
        <v>477</v>
      </c>
      <c r="E218" t="s">
        <v>34</v>
      </c>
      <c r="I218" s="12">
        <v>51.15</v>
      </c>
      <c r="J218" s="11">
        <v>1.1180000000000001</v>
      </c>
      <c r="K218" s="2">
        <v>7.6200000000000004E-2</v>
      </c>
      <c r="L218" s="12">
        <f t="shared" si="3"/>
        <v>45.8</v>
      </c>
      <c r="N218" s="12">
        <v>51.9</v>
      </c>
      <c r="P218" s="27">
        <v>529</v>
      </c>
      <c r="Q218" s="18">
        <v>2E-3</v>
      </c>
      <c r="R218" s="12">
        <v>12.2</v>
      </c>
      <c r="S218" s="12">
        <v>4.9000000000000004</v>
      </c>
      <c r="T218" s="27">
        <v>2076</v>
      </c>
      <c r="U218" s="2">
        <v>3.2000000000000001E-2</v>
      </c>
      <c r="V218" s="2">
        <v>9.0999999999999998E-2</v>
      </c>
      <c r="W218" s="2">
        <v>0.21099999999999999</v>
      </c>
      <c r="X218" s="11">
        <v>2.17</v>
      </c>
      <c r="Y218" s="12">
        <v>46.2</v>
      </c>
      <c r="Z218" s="2">
        <v>2E-3</v>
      </c>
      <c r="AA218" s="27">
        <v>3705</v>
      </c>
      <c r="AB218" s="27">
        <v>886</v>
      </c>
      <c r="AC218" s="27">
        <v>385</v>
      </c>
      <c r="AD218" s="2">
        <v>8.3000000000000004E-2</v>
      </c>
      <c r="AE218" s="11">
        <v>2.5099999999999998</v>
      </c>
      <c r="AF218" s="11">
        <v>2.0699999999999998</v>
      </c>
      <c r="AG218" s="27">
        <v>1150</v>
      </c>
      <c r="AH218" s="2">
        <v>0.01</v>
      </c>
      <c r="AI218" s="2">
        <v>0.08</v>
      </c>
      <c r="AJ218" s="2">
        <v>7.3999999999999996E-2</v>
      </c>
      <c r="AK218" s="2">
        <v>8.4000000000000005E-2</v>
      </c>
      <c r="AL218" s="12">
        <v>43.1</v>
      </c>
      <c r="AP218" s="2"/>
      <c r="AQ218" s="2"/>
      <c r="AS218" s="2"/>
      <c r="AT218" s="2"/>
      <c r="AV218" s="2"/>
      <c r="AW218" s="2"/>
    </row>
    <row r="219" spans="1:49" x14ac:dyDescent="0.2">
      <c r="A219" s="1" t="s">
        <v>244</v>
      </c>
      <c r="C219">
        <v>1009</v>
      </c>
      <c r="D219" t="s">
        <v>477</v>
      </c>
      <c r="E219" t="s">
        <v>478</v>
      </c>
      <c r="I219" s="12">
        <v>52.8</v>
      </c>
      <c r="J219" s="11">
        <v>0.98099999999999998</v>
      </c>
      <c r="K219" s="2">
        <v>6.1100000000000002E-2</v>
      </c>
      <c r="L219" s="12">
        <f t="shared" si="3"/>
        <v>53.8</v>
      </c>
      <c r="N219" s="12">
        <v>47.5</v>
      </c>
      <c r="P219" s="27">
        <v>702</v>
      </c>
      <c r="Q219" s="18">
        <v>0.01</v>
      </c>
      <c r="R219" s="12">
        <v>11.3</v>
      </c>
      <c r="S219" s="12">
        <v>9.3000000000000007</v>
      </c>
      <c r="T219" s="27">
        <v>3777</v>
      </c>
      <c r="U219" s="2">
        <v>4.2000000000000003E-2</v>
      </c>
      <c r="V219" s="2">
        <v>0.124</v>
      </c>
      <c r="W219" s="2">
        <v>0.17799999999999999</v>
      </c>
      <c r="X219" s="11">
        <v>1.72</v>
      </c>
      <c r="Y219" s="12">
        <v>56.4</v>
      </c>
      <c r="Z219" s="2">
        <v>3.0000000000000001E-3</v>
      </c>
      <c r="AA219" s="27">
        <v>2712</v>
      </c>
      <c r="AB219" s="27">
        <v>713</v>
      </c>
      <c r="AC219" s="27">
        <v>518</v>
      </c>
      <c r="AD219" s="2">
        <v>4.7E-2</v>
      </c>
      <c r="AE219" s="11">
        <v>3.09</v>
      </c>
      <c r="AF219" s="11">
        <v>1.02</v>
      </c>
      <c r="AG219" s="27">
        <v>1031</v>
      </c>
      <c r="AH219" s="2">
        <v>0.03</v>
      </c>
      <c r="AI219" s="2">
        <v>7.4999999999999997E-2</v>
      </c>
      <c r="AJ219" s="2">
        <v>0.11899999999999999</v>
      </c>
      <c r="AK219" s="2">
        <v>0.14000000000000001</v>
      </c>
      <c r="AL219" s="12">
        <v>50.4</v>
      </c>
      <c r="AP219" s="2"/>
      <c r="AQ219" s="2"/>
      <c r="AS219" s="2"/>
      <c r="AT219" s="2"/>
      <c r="AV219" s="2"/>
      <c r="AW219" s="2"/>
    </row>
    <row r="220" spans="1:49" x14ac:dyDescent="0.2">
      <c r="A220" s="1" t="s">
        <v>245</v>
      </c>
      <c r="C220">
        <v>1009</v>
      </c>
      <c r="D220" t="s">
        <v>477</v>
      </c>
      <c r="E220" t="s">
        <v>479</v>
      </c>
      <c r="I220" s="12">
        <v>53.47</v>
      </c>
      <c r="J220" s="11">
        <v>0.95599999999999996</v>
      </c>
      <c r="K220" s="2">
        <v>6.3100000000000003E-2</v>
      </c>
      <c r="L220" s="12">
        <f t="shared" si="3"/>
        <v>55.9</v>
      </c>
      <c r="N220" s="12">
        <v>22.1</v>
      </c>
      <c r="P220" s="27">
        <v>790</v>
      </c>
      <c r="Q220" s="18">
        <v>2.7E-2</v>
      </c>
      <c r="R220" s="12">
        <v>8.1</v>
      </c>
      <c r="S220" s="12">
        <v>15.1</v>
      </c>
      <c r="T220" s="27">
        <v>6004</v>
      </c>
      <c r="U220" s="2">
        <v>5.5E-2</v>
      </c>
      <c r="V220" s="2">
        <v>0.159</v>
      </c>
      <c r="W220" s="2">
        <v>0.20699999999999999</v>
      </c>
      <c r="X220" s="11">
        <v>1.59</v>
      </c>
      <c r="Y220" s="12">
        <v>75.5</v>
      </c>
      <c r="Z220" s="2">
        <v>1.2E-2</v>
      </c>
      <c r="AA220" s="27">
        <v>1960</v>
      </c>
      <c r="AB220" s="27">
        <v>486</v>
      </c>
      <c r="AC220" s="27">
        <v>635</v>
      </c>
      <c r="AD220" s="2">
        <v>7.1999999999999995E-2</v>
      </c>
      <c r="AE220" s="11">
        <v>3.12</v>
      </c>
      <c r="AF220" s="11">
        <v>0.56999999999999995</v>
      </c>
      <c r="AG220" s="27">
        <v>916</v>
      </c>
      <c r="AH220" s="2">
        <v>5.7000000000000002E-2</v>
      </c>
      <c r="AI220" s="2">
        <v>7.6999999999999999E-2</v>
      </c>
      <c r="AJ220" s="2">
        <v>0.19900000000000001</v>
      </c>
      <c r="AK220" s="2">
        <v>0.252</v>
      </c>
      <c r="AL220" s="12">
        <v>57.7</v>
      </c>
      <c r="AP220" s="2"/>
      <c r="AQ220" s="2"/>
      <c r="AS220" s="2"/>
      <c r="AT220" s="2"/>
      <c r="AV220" s="2"/>
      <c r="AW220" s="2"/>
    </row>
    <row r="221" spans="1:49" x14ac:dyDescent="0.2">
      <c r="A221" s="1" t="s">
        <v>246</v>
      </c>
      <c r="C221">
        <v>1009</v>
      </c>
      <c r="D221" t="s">
        <v>477</v>
      </c>
      <c r="E221" t="s">
        <v>34</v>
      </c>
      <c r="F221" t="s">
        <v>482</v>
      </c>
      <c r="I221" s="12">
        <v>50.92</v>
      </c>
      <c r="J221" s="11">
        <v>0.99</v>
      </c>
      <c r="K221" s="2">
        <v>6.7400000000000002E-2</v>
      </c>
      <c r="L221" s="12">
        <f t="shared" si="3"/>
        <v>51.4</v>
      </c>
      <c r="N221" s="12">
        <v>76.900000000000006</v>
      </c>
      <c r="P221" s="27">
        <v>469</v>
      </c>
      <c r="Q221" s="18">
        <v>8.9999999999999993E-3</v>
      </c>
      <c r="R221" s="12">
        <v>8</v>
      </c>
      <c r="S221" s="12">
        <v>8.1</v>
      </c>
      <c r="T221" s="27">
        <v>2406</v>
      </c>
      <c r="U221" s="2">
        <v>3.4000000000000002E-2</v>
      </c>
      <c r="V221" s="2">
        <v>9.0999999999999998E-2</v>
      </c>
      <c r="W221" s="2">
        <v>0.17399999999999999</v>
      </c>
      <c r="X221" s="11">
        <v>1.99</v>
      </c>
      <c r="Y221" s="12">
        <v>40.6</v>
      </c>
      <c r="Z221" s="2">
        <v>8.9999999999999993E-3</v>
      </c>
      <c r="AA221" s="27">
        <v>3024</v>
      </c>
      <c r="AB221" s="27">
        <v>835</v>
      </c>
      <c r="AC221" s="27">
        <v>391</v>
      </c>
      <c r="AD221" s="2">
        <v>4.9000000000000002E-2</v>
      </c>
      <c r="AE221" s="11">
        <v>3.69</v>
      </c>
      <c r="AF221" s="11">
        <v>1.57</v>
      </c>
      <c r="AG221" s="27">
        <v>1034</v>
      </c>
      <c r="AH221" s="2">
        <v>1.0999999999999999E-2</v>
      </c>
      <c r="AI221" s="2">
        <v>7.1999999999999995E-2</v>
      </c>
      <c r="AJ221" s="2">
        <v>9.1999999999999998E-2</v>
      </c>
      <c r="AK221" s="2">
        <v>0.111</v>
      </c>
      <c r="AL221" s="12">
        <v>38.799999999999997</v>
      </c>
      <c r="AP221" s="2"/>
      <c r="AQ221" s="2"/>
      <c r="AS221" s="2"/>
      <c r="AT221" s="2"/>
      <c r="AV221" s="2"/>
      <c r="AW221" s="2"/>
    </row>
    <row r="222" spans="1:49" x14ac:dyDescent="0.2">
      <c r="A222" s="1" t="s">
        <v>247</v>
      </c>
      <c r="C222">
        <v>1009</v>
      </c>
      <c r="D222" t="s">
        <v>477</v>
      </c>
      <c r="E222" t="s">
        <v>478</v>
      </c>
      <c r="F222" t="s">
        <v>482</v>
      </c>
      <c r="I222" s="12">
        <v>52.65</v>
      </c>
      <c r="J222" s="11">
        <v>0.92</v>
      </c>
      <c r="K222" s="2">
        <v>6.0600000000000001E-2</v>
      </c>
      <c r="L222" s="12">
        <f t="shared" si="3"/>
        <v>57.2</v>
      </c>
      <c r="N222" s="12">
        <v>57.3</v>
      </c>
      <c r="P222" s="27">
        <v>607</v>
      </c>
      <c r="Q222" s="18">
        <v>1.6E-2</v>
      </c>
      <c r="R222" s="12">
        <v>7.8</v>
      </c>
      <c r="S222" s="12">
        <v>11.8</v>
      </c>
      <c r="T222" s="27">
        <v>3919.0000000000005</v>
      </c>
      <c r="U222" s="2">
        <v>4.3999999999999997E-2</v>
      </c>
      <c r="V222" s="2">
        <v>0.13100000000000001</v>
      </c>
      <c r="W222" s="2">
        <v>0.252</v>
      </c>
      <c r="X222" s="11">
        <v>1.76</v>
      </c>
      <c r="Y222" s="12">
        <v>60.3</v>
      </c>
      <c r="Z222" s="2">
        <v>8.9999999999999993E-3</v>
      </c>
      <c r="AA222" s="27">
        <v>2421</v>
      </c>
      <c r="AB222" s="27">
        <v>737</v>
      </c>
      <c r="AC222" s="27">
        <v>526</v>
      </c>
      <c r="AD222" s="2">
        <v>5.1999999999999998E-2</v>
      </c>
      <c r="AE222" s="11">
        <v>2.19</v>
      </c>
      <c r="AF222" s="11">
        <v>1.04</v>
      </c>
      <c r="AG222" s="27">
        <v>925</v>
      </c>
      <c r="AH222" s="2">
        <v>6.6000000000000003E-2</v>
      </c>
      <c r="AI222" s="2">
        <v>7.0000000000000007E-2</v>
      </c>
      <c r="AJ222" s="2">
        <v>0.13300000000000001</v>
      </c>
      <c r="AK222" s="2">
        <v>0.153</v>
      </c>
      <c r="AL222" s="12">
        <v>48</v>
      </c>
      <c r="AP222" s="2"/>
      <c r="AQ222" s="2"/>
      <c r="AS222" s="2"/>
      <c r="AT222" s="2"/>
      <c r="AV222" s="2"/>
      <c r="AW222" s="2"/>
    </row>
    <row r="223" spans="1:49" x14ac:dyDescent="0.2">
      <c r="A223" s="1" t="s">
        <v>248</v>
      </c>
      <c r="C223">
        <v>1009</v>
      </c>
      <c r="D223" t="s">
        <v>477</v>
      </c>
      <c r="E223" t="s">
        <v>479</v>
      </c>
      <c r="F223" t="s">
        <v>482</v>
      </c>
      <c r="I223" s="12">
        <v>53.28</v>
      </c>
      <c r="J223" s="11">
        <v>0.90900000000000003</v>
      </c>
      <c r="K223" s="2">
        <v>6.4799999999999996E-2</v>
      </c>
      <c r="L223" s="12">
        <f t="shared" si="3"/>
        <v>58.6</v>
      </c>
      <c r="N223" s="12">
        <v>12.8</v>
      </c>
      <c r="P223" s="27">
        <v>741</v>
      </c>
      <c r="Q223" s="18">
        <v>1.7999999999999999E-2</v>
      </c>
      <c r="R223" s="12">
        <v>7.6</v>
      </c>
      <c r="S223" s="12">
        <v>15.6</v>
      </c>
      <c r="T223" s="27">
        <v>5457.9999999999991</v>
      </c>
      <c r="U223" s="2">
        <v>5.8000000000000003E-2</v>
      </c>
      <c r="V223" s="2">
        <v>0.151</v>
      </c>
      <c r="W223" s="2">
        <v>0.43099999999999999</v>
      </c>
      <c r="X223" s="11">
        <v>1.6</v>
      </c>
      <c r="Y223" s="12">
        <v>80.2</v>
      </c>
      <c r="Z223" s="2">
        <v>0.01</v>
      </c>
      <c r="AA223" s="27">
        <v>2059</v>
      </c>
      <c r="AB223" s="27">
        <v>531</v>
      </c>
      <c r="AC223" s="27">
        <v>592</v>
      </c>
      <c r="AD223" s="2">
        <v>7.1999999999999995E-2</v>
      </c>
      <c r="AE223" s="11">
        <v>3.69</v>
      </c>
      <c r="AF223" s="11">
        <v>0.76</v>
      </c>
      <c r="AG223" s="27">
        <v>900</v>
      </c>
      <c r="AH223" s="2">
        <v>4.4999999999999998E-2</v>
      </c>
      <c r="AI223" s="2">
        <v>7.3999999999999996E-2</v>
      </c>
      <c r="AJ223" s="2">
        <v>0.183</v>
      </c>
      <c r="AK223" s="2">
        <v>0.219</v>
      </c>
      <c r="AL223" s="12">
        <v>55.1</v>
      </c>
      <c r="AP223" s="2"/>
      <c r="AQ223" s="2"/>
      <c r="AS223" s="2"/>
      <c r="AT223" s="2"/>
      <c r="AV223" s="2"/>
      <c r="AW223" s="2"/>
    </row>
    <row r="224" spans="1:49" x14ac:dyDescent="0.2">
      <c r="A224" s="1" t="s">
        <v>249</v>
      </c>
      <c r="C224">
        <v>1009</v>
      </c>
      <c r="D224" t="s">
        <v>484</v>
      </c>
      <c r="E224" t="s">
        <v>34</v>
      </c>
      <c r="I224" s="12">
        <v>49.13</v>
      </c>
      <c r="J224" s="11">
        <v>0.89300000000000002</v>
      </c>
      <c r="K224" s="2">
        <v>7.3800000000000004E-2</v>
      </c>
      <c r="L224" s="12">
        <f t="shared" si="3"/>
        <v>55</v>
      </c>
      <c r="N224" s="12">
        <v>726.6</v>
      </c>
      <c r="P224" s="27">
        <v>660</v>
      </c>
      <c r="Q224" s="18">
        <v>8.9999999999999993E-3</v>
      </c>
      <c r="R224" s="12">
        <v>11.5</v>
      </c>
      <c r="S224" s="12">
        <v>5.2</v>
      </c>
      <c r="T224" s="27">
        <v>2544</v>
      </c>
      <c r="U224" s="2">
        <v>5.8999999999999997E-2</v>
      </c>
      <c r="V224" s="2">
        <v>7.0000000000000007E-2</v>
      </c>
      <c r="W224" s="2">
        <v>0.28399999999999997</v>
      </c>
      <c r="X224" s="11">
        <v>1.9</v>
      </c>
      <c r="Y224" s="12">
        <v>49</v>
      </c>
      <c r="Z224" s="2">
        <v>7.0000000000000001E-3</v>
      </c>
      <c r="AA224" s="27">
        <v>3930</v>
      </c>
      <c r="AB224" s="27">
        <v>1406</v>
      </c>
      <c r="AC224" s="27">
        <v>271</v>
      </c>
      <c r="AD224" s="2">
        <v>5.8999999999999997E-2</v>
      </c>
      <c r="AE224" s="11">
        <v>4.4800000000000004</v>
      </c>
      <c r="AF224" s="11">
        <v>1.64</v>
      </c>
      <c r="AG224" s="27">
        <v>1115</v>
      </c>
      <c r="AH224" s="2">
        <v>0.02</v>
      </c>
      <c r="AI224" s="2">
        <v>0.08</v>
      </c>
      <c r="AJ224" s="2">
        <v>0.10100000000000001</v>
      </c>
      <c r="AK224" s="2">
        <v>0.09</v>
      </c>
      <c r="AL224" s="12">
        <v>39.9</v>
      </c>
      <c r="AP224" s="2"/>
      <c r="AQ224" s="2"/>
      <c r="AS224" s="2"/>
      <c r="AT224" s="2"/>
      <c r="AV224" s="2"/>
      <c r="AW224" s="2"/>
    </row>
    <row r="225" spans="1:49" x14ac:dyDescent="0.2">
      <c r="A225" s="1" t="s">
        <v>250</v>
      </c>
      <c r="C225">
        <v>1009</v>
      </c>
      <c r="D225" t="s">
        <v>484</v>
      </c>
      <c r="E225" t="s">
        <v>478</v>
      </c>
      <c r="I225" s="12">
        <v>51.5</v>
      </c>
      <c r="J225" s="11">
        <v>0.9</v>
      </c>
      <c r="K225" s="2">
        <v>5.8000000000000003E-2</v>
      </c>
      <c r="L225" s="12">
        <f t="shared" si="3"/>
        <v>57.2</v>
      </c>
      <c r="N225" s="12">
        <v>671.5</v>
      </c>
      <c r="P225" s="27">
        <v>675.99999999999989</v>
      </c>
      <c r="Q225" s="18">
        <v>1.0999999999999999E-2</v>
      </c>
      <c r="R225" s="12">
        <v>7.1</v>
      </c>
      <c r="S225" s="12">
        <v>8.6999999999999993</v>
      </c>
      <c r="T225" s="27">
        <v>3764</v>
      </c>
      <c r="U225" s="2">
        <v>6.8000000000000005E-2</v>
      </c>
      <c r="V225" s="2">
        <v>7.4999999999999997E-2</v>
      </c>
      <c r="W225" s="2">
        <v>0.252</v>
      </c>
      <c r="X225" s="11">
        <v>1.34</v>
      </c>
      <c r="Y225" s="12">
        <v>49.9</v>
      </c>
      <c r="Z225" s="2">
        <v>8.0000000000000002E-3</v>
      </c>
      <c r="AA225" s="27">
        <v>2590</v>
      </c>
      <c r="AB225" s="27">
        <v>1084</v>
      </c>
      <c r="AC225" s="27">
        <v>325</v>
      </c>
      <c r="AD225" s="2">
        <v>3.9E-2</v>
      </c>
      <c r="AE225" s="11">
        <v>2.4900000000000002</v>
      </c>
      <c r="AF225" s="11">
        <v>0.63</v>
      </c>
      <c r="AG225" s="27">
        <v>908.00000000000011</v>
      </c>
      <c r="AH225" s="2">
        <v>1.6E-2</v>
      </c>
      <c r="AI225" s="2">
        <v>6.9000000000000006E-2</v>
      </c>
      <c r="AJ225" s="2">
        <v>0.15</v>
      </c>
      <c r="AK225" s="2">
        <v>0.113</v>
      </c>
      <c r="AL225" s="12">
        <v>36.299999999999997</v>
      </c>
      <c r="AP225" s="2"/>
      <c r="AQ225" s="2"/>
      <c r="AS225" s="2"/>
      <c r="AT225" s="2"/>
      <c r="AV225" s="2"/>
      <c r="AW225" s="2"/>
    </row>
    <row r="226" spans="1:49" x14ac:dyDescent="0.2">
      <c r="A226" s="1" t="s">
        <v>251</v>
      </c>
      <c r="C226">
        <v>1009</v>
      </c>
      <c r="D226" t="s">
        <v>484</v>
      </c>
      <c r="E226" t="s">
        <v>479</v>
      </c>
      <c r="I226" s="12">
        <v>53.25</v>
      </c>
      <c r="J226" s="11">
        <v>0.85199999999999998</v>
      </c>
      <c r="K226" s="2">
        <v>6.3200000000000006E-2</v>
      </c>
      <c r="L226" s="12">
        <f t="shared" si="3"/>
        <v>62.5</v>
      </c>
      <c r="N226" s="12">
        <v>181.5</v>
      </c>
      <c r="P226" s="27">
        <v>879.00000000000011</v>
      </c>
      <c r="Q226" s="18">
        <v>1.7999999999999999E-2</v>
      </c>
      <c r="R226" s="12">
        <v>5.6</v>
      </c>
      <c r="S226" s="12">
        <v>12.2</v>
      </c>
      <c r="T226" s="27">
        <v>5810.9999999999991</v>
      </c>
      <c r="U226" s="2">
        <v>8.5999999999999993E-2</v>
      </c>
      <c r="V226" s="2">
        <v>0.09</v>
      </c>
      <c r="W226" s="2">
        <v>0.22900000000000001</v>
      </c>
      <c r="X226" s="11">
        <v>1.42</v>
      </c>
      <c r="Y226" s="12">
        <v>70.7</v>
      </c>
      <c r="Z226" s="2">
        <v>1.2E-2</v>
      </c>
      <c r="AA226" s="27">
        <v>1937</v>
      </c>
      <c r="AB226" s="27">
        <v>995</v>
      </c>
      <c r="AC226" s="27">
        <v>412</v>
      </c>
      <c r="AD226" s="2">
        <v>3.7999999999999999E-2</v>
      </c>
      <c r="AE226" s="11">
        <v>2.94</v>
      </c>
      <c r="AF226" s="11">
        <v>0.39</v>
      </c>
      <c r="AG226" s="27">
        <v>907</v>
      </c>
      <c r="AH226" s="2">
        <v>2.3E-2</v>
      </c>
      <c r="AI226" s="2">
        <v>7.1999999999999995E-2</v>
      </c>
      <c r="AJ226" s="2">
        <v>0.20699999999999999</v>
      </c>
      <c r="AK226" s="2">
        <v>0.18</v>
      </c>
      <c r="AL226" s="12">
        <v>42.3</v>
      </c>
      <c r="AP226" s="2"/>
      <c r="AQ226" s="2"/>
      <c r="AS226" s="2"/>
      <c r="AT226" s="2"/>
      <c r="AV226" s="2"/>
      <c r="AW226" s="2"/>
    </row>
    <row r="227" spans="1:49" x14ac:dyDescent="0.2">
      <c r="A227" s="1" t="s">
        <v>252</v>
      </c>
      <c r="C227">
        <v>1009</v>
      </c>
      <c r="D227" t="s">
        <v>480</v>
      </c>
      <c r="E227" t="s">
        <v>34</v>
      </c>
      <c r="I227" s="12">
        <v>50.76</v>
      </c>
      <c r="J227" s="11">
        <v>1.119</v>
      </c>
      <c r="K227" s="2">
        <v>7.3999999999999996E-2</v>
      </c>
      <c r="L227" s="12">
        <f t="shared" si="3"/>
        <v>45.4</v>
      </c>
      <c r="N227" s="12">
        <v>36.9</v>
      </c>
      <c r="P227" s="27">
        <v>446.99999999999994</v>
      </c>
      <c r="Q227" s="18">
        <v>4.0000000000000001E-3</v>
      </c>
      <c r="R227" s="12">
        <v>13.8</v>
      </c>
      <c r="S227" s="12">
        <v>6.1</v>
      </c>
      <c r="T227" s="27">
        <v>2457</v>
      </c>
      <c r="U227" s="2">
        <v>2.9000000000000001E-2</v>
      </c>
      <c r="V227" s="2">
        <v>6.4000000000000001E-2</v>
      </c>
      <c r="W227" s="2">
        <v>0.14499999999999999</v>
      </c>
      <c r="X227" s="11">
        <v>1.65</v>
      </c>
      <c r="Y227" s="12">
        <v>38.700000000000003</v>
      </c>
      <c r="Z227" s="2">
        <v>6.0000000000000001E-3</v>
      </c>
      <c r="AA227" s="27">
        <v>2990</v>
      </c>
      <c r="AB227" s="27">
        <v>1008</v>
      </c>
      <c r="AC227" s="27">
        <v>459.00000000000006</v>
      </c>
      <c r="AD227" s="2">
        <v>3.6999999999999998E-2</v>
      </c>
      <c r="AE227" s="11">
        <v>1.52</v>
      </c>
      <c r="AF227" s="11">
        <v>1.27</v>
      </c>
      <c r="AG227" s="27">
        <v>1170</v>
      </c>
      <c r="AH227" s="2">
        <v>8.9999999999999993E-3</v>
      </c>
      <c r="AI227" s="2">
        <v>0.08</v>
      </c>
      <c r="AJ227" s="2">
        <v>8.6999999999999994E-2</v>
      </c>
      <c r="AK227" s="2">
        <v>7.5999999999999998E-2</v>
      </c>
      <c r="AL227" s="12">
        <v>42.5</v>
      </c>
      <c r="AP227" s="2"/>
      <c r="AQ227" s="2"/>
      <c r="AS227" s="2"/>
      <c r="AT227" s="2"/>
      <c r="AV227" s="2"/>
      <c r="AW227" s="2"/>
    </row>
    <row r="228" spans="1:49" x14ac:dyDescent="0.2">
      <c r="A228" s="1" t="s">
        <v>253</v>
      </c>
      <c r="C228">
        <v>1009</v>
      </c>
      <c r="D228" t="s">
        <v>480</v>
      </c>
      <c r="E228" t="s">
        <v>478</v>
      </c>
      <c r="I228" s="12">
        <v>52.91</v>
      </c>
      <c r="J228" s="11">
        <v>1.075</v>
      </c>
      <c r="K228" s="2">
        <v>0.06</v>
      </c>
      <c r="L228" s="12">
        <f t="shared" si="3"/>
        <v>49.2</v>
      </c>
      <c r="N228" s="12">
        <v>47.2</v>
      </c>
      <c r="P228" s="27">
        <v>571</v>
      </c>
      <c r="Q228" s="18">
        <v>0.01</v>
      </c>
      <c r="R228" s="12">
        <v>9.8000000000000007</v>
      </c>
      <c r="S228" s="12">
        <v>10.6</v>
      </c>
      <c r="T228" s="27">
        <v>4318</v>
      </c>
      <c r="U228" s="2">
        <v>3.4000000000000002E-2</v>
      </c>
      <c r="V228" s="2">
        <v>7.2999999999999995E-2</v>
      </c>
      <c r="W228" s="2">
        <v>0.25600000000000001</v>
      </c>
      <c r="X228" s="11">
        <v>1.76</v>
      </c>
      <c r="Y228" s="12">
        <v>50.4</v>
      </c>
      <c r="Z228" s="2">
        <v>8.0000000000000002E-3</v>
      </c>
      <c r="AA228" s="27">
        <v>2362</v>
      </c>
      <c r="AB228" s="27">
        <v>702</v>
      </c>
      <c r="AC228" s="27">
        <v>616</v>
      </c>
      <c r="AD228" s="2">
        <v>3.9E-2</v>
      </c>
      <c r="AE228" s="11">
        <v>2.7</v>
      </c>
      <c r="AF228" s="11">
        <v>0.54</v>
      </c>
      <c r="AG228" s="27">
        <v>1083</v>
      </c>
      <c r="AH228" s="2">
        <v>4.4999999999999998E-2</v>
      </c>
      <c r="AI228" s="2">
        <v>7.4999999999999997E-2</v>
      </c>
      <c r="AJ228" s="2">
        <v>0.125</v>
      </c>
      <c r="AK228" s="2">
        <v>0.114</v>
      </c>
      <c r="AL228" s="12">
        <v>45.6</v>
      </c>
      <c r="AP228" s="2"/>
      <c r="AQ228" s="2"/>
      <c r="AS228" s="2"/>
      <c r="AT228" s="2"/>
      <c r="AV228" s="2"/>
      <c r="AW228" s="2"/>
    </row>
    <row r="229" spans="1:49" x14ac:dyDescent="0.2">
      <c r="A229" s="1" t="s">
        <v>254</v>
      </c>
      <c r="C229">
        <v>1009</v>
      </c>
      <c r="D229" t="s">
        <v>480</v>
      </c>
      <c r="E229" t="s">
        <v>479</v>
      </c>
      <c r="I229" s="12">
        <v>53.74</v>
      </c>
      <c r="J229" s="11">
        <v>0.97499999999999998</v>
      </c>
      <c r="K229" s="2">
        <v>6.6299999999999998E-2</v>
      </c>
      <c r="L229" s="12">
        <f t="shared" si="3"/>
        <v>55.1</v>
      </c>
      <c r="N229" s="12">
        <v>10.3</v>
      </c>
      <c r="P229" s="27">
        <v>591</v>
      </c>
      <c r="Q229" s="18">
        <v>1.4999999999999999E-2</v>
      </c>
      <c r="R229" s="12">
        <v>8.1999999999999993</v>
      </c>
      <c r="S229" s="12">
        <v>11.9</v>
      </c>
      <c r="T229" s="27">
        <v>5159</v>
      </c>
      <c r="U229" s="2">
        <v>4.2000000000000003E-2</v>
      </c>
      <c r="V229" s="2">
        <v>6.8000000000000005E-2</v>
      </c>
      <c r="W229" s="2">
        <v>0.376</v>
      </c>
      <c r="X229" s="11">
        <v>1.59</v>
      </c>
      <c r="Y229" s="12">
        <v>66</v>
      </c>
      <c r="Z229" s="2">
        <v>0.01</v>
      </c>
      <c r="AA229" s="27">
        <v>2167</v>
      </c>
      <c r="AB229" s="27">
        <v>429</v>
      </c>
      <c r="AC229" s="27">
        <v>679</v>
      </c>
      <c r="AD229" s="2">
        <v>4.9000000000000002E-2</v>
      </c>
      <c r="AE229" s="11">
        <v>3.06</v>
      </c>
      <c r="AF229" s="11">
        <v>0.39</v>
      </c>
      <c r="AG229" s="27">
        <v>993</v>
      </c>
      <c r="AH229" s="2">
        <v>5.6000000000000001E-2</v>
      </c>
      <c r="AI229" s="2">
        <v>7.4999999999999997E-2</v>
      </c>
      <c r="AJ229" s="2">
        <v>0.152</v>
      </c>
      <c r="AK229" s="2">
        <v>0.16800000000000001</v>
      </c>
      <c r="AL229" s="12">
        <v>52.2</v>
      </c>
      <c r="AP229" s="2"/>
      <c r="AQ229" s="2"/>
      <c r="AS229" s="2"/>
      <c r="AT229" s="2"/>
      <c r="AV229" s="2"/>
      <c r="AW229" s="2"/>
    </row>
    <row r="230" spans="1:49" x14ac:dyDescent="0.2">
      <c r="A230" s="1" t="s">
        <v>255</v>
      </c>
      <c r="C230">
        <v>1009</v>
      </c>
      <c r="D230" t="s">
        <v>33</v>
      </c>
      <c r="E230" t="s">
        <v>34</v>
      </c>
      <c r="I230" s="12">
        <v>53.63</v>
      </c>
      <c r="J230" s="11">
        <v>0.78</v>
      </c>
      <c r="K230" s="2">
        <v>5.3600000000000002E-2</v>
      </c>
      <c r="L230" s="12">
        <f t="shared" si="3"/>
        <v>68.8</v>
      </c>
      <c r="N230" s="12">
        <v>7.5</v>
      </c>
      <c r="P230" s="27">
        <v>607</v>
      </c>
      <c r="Q230" s="18">
        <v>1.2999999999999999E-2</v>
      </c>
      <c r="R230" s="12">
        <v>9.9</v>
      </c>
      <c r="S230" s="12">
        <v>20.8</v>
      </c>
      <c r="T230" s="27">
        <v>6585</v>
      </c>
      <c r="U230" s="2">
        <v>6.5000000000000002E-2</v>
      </c>
      <c r="V230" s="2">
        <v>6.7000000000000004E-2</v>
      </c>
      <c r="W230" s="2">
        <v>0.20399999999999999</v>
      </c>
      <c r="X230" s="11">
        <v>0.79</v>
      </c>
      <c r="Y230" s="12">
        <v>64.7</v>
      </c>
      <c r="Z230" s="2">
        <v>8.0000000000000002E-3</v>
      </c>
      <c r="AA230" s="27">
        <v>2115</v>
      </c>
      <c r="AB230" s="27">
        <v>568</v>
      </c>
      <c r="AC230" s="27">
        <v>523</v>
      </c>
      <c r="AD230" s="2">
        <v>3.3000000000000002E-2</v>
      </c>
      <c r="AE230" s="11">
        <v>3.34</v>
      </c>
      <c r="AF230" s="11">
        <v>0.4</v>
      </c>
      <c r="AG230" s="27">
        <v>782</v>
      </c>
      <c r="AH230" s="2">
        <v>4.1000000000000002E-2</v>
      </c>
      <c r="AI230" s="2">
        <v>6.8000000000000005E-2</v>
      </c>
      <c r="AJ230" s="2">
        <v>0.20399999999999999</v>
      </c>
      <c r="AK230" s="2">
        <v>0.16500000000000001</v>
      </c>
      <c r="AL230" s="12">
        <v>59.4</v>
      </c>
      <c r="AP230" s="2"/>
      <c r="AQ230" s="2"/>
      <c r="AS230" s="2"/>
      <c r="AT230" s="2"/>
      <c r="AV230" s="2"/>
      <c r="AW230" s="2"/>
    </row>
    <row r="231" spans="1:49" x14ac:dyDescent="0.2">
      <c r="A231" s="1" t="s">
        <v>256</v>
      </c>
      <c r="C231">
        <v>1009</v>
      </c>
      <c r="D231" t="s">
        <v>33</v>
      </c>
      <c r="E231" t="s">
        <v>478</v>
      </c>
      <c r="I231" s="12">
        <v>53.45</v>
      </c>
      <c r="J231" s="11">
        <v>0.86599999999999999</v>
      </c>
      <c r="K231" s="2">
        <v>5.7299999999999997E-2</v>
      </c>
      <c r="L231" s="12">
        <f t="shared" si="3"/>
        <v>61.7</v>
      </c>
      <c r="N231" s="12">
        <v>31.1</v>
      </c>
      <c r="P231" s="27">
        <v>585</v>
      </c>
      <c r="Q231" s="18">
        <v>1.6E-2</v>
      </c>
      <c r="R231" s="12">
        <v>9.5</v>
      </c>
      <c r="S231" s="12">
        <v>17.3</v>
      </c>
      <c r="T231" s="27">
        <v>5326.9999999999991</v>
      </c>
      <c r="U231" s="2">
        <v>5.3999999999999999E-2</v>
      </c>
      <c r="V231" s="2">
        <v>0.08</v>
      </c>
      <c r="W231" s="2">
        <v>0.186</v>
      </c>
      <c r="X231" s="11">
        <v>1</v>
      </c>
      <c r="Y231" s="12">
        <v>54.5</v>
      </c>
      <c r="Z231" s="2">
        <v>6.0000000000000001E-3</v>
      </c>
      <c r="AA231" s="27">
        <v>2241</v>
      </c>
      <c r="AB231" s="27">
        <v>746</v>
      </c>
      <c r="AC231" s="27">
        <v>495</v>
      </c>
      <c r="AD231" s="2">
        <v>5.8000000000000003E-2</v>
      </c>
      <c r="AE231" s="11">
        <v>4.9800000000000004</v>
      </c>
      <c r="AF231" s="11">
        <v>0.5</v>
      </c>
      <c r="AG231" s="27">
        <v>867</v>
      </c>
      <c r="AH231" s="2">
        <v>3.5999999999999997E-2</v>
      </c>
      <c r="AI231" s="2">
        <v>6.9000000000000006E-2</v>
      </c>
      <c r="AJ231" s="2">
        <v>0.19</v>
      </c>
      <c r="AK231" s="2">
        <v>0.13800000000000001</v>
      </c>
      <c r="AL231" s="12">
        <v>52.2</v>
      </c>
      <c r="AP231" s="2"/>
      <c r="AQ231" s="2"/>
      <c r="AS231" s="2"/>
      <c r="AT231" s="2"/>
      <c r="AV231" s="2"/>
      <c r="AW231" s="2"/>
    </row>
    <row r="232" spans="1:49" x14ac:dyDescent="0.2">
      <c r="A232" s="1" t="s">
        <v>257</v>
      </c>
      <c r="C232">
        <v>1009</v>
      </c>
      <c r="D232" s="15" t="s">
        <v>33</v>
      </c>
      <c r="E232" t="s">
        <v>479</v>
      </c>
      <c r="I232" s="12">
        <v>51.12</v>
      </c>
      <c r="J232" s="11">
        <v>1.127</v>
      </c>
      <c r="K232" s="2">
        <v>7.4899999999999994E-2</v>
      </c>
      <c r="L232" s="12">
        <f t="shared" si="3"/>
        <v>45.4</v>
      </c>
      <c r="N232" s="12">
        <v>60.2</v>
      </c>
      <c r="P232" s="27">
        <v>390</v>
      </c>
      <c r="Q232" s="18">
        <v>1.6E-2</v>
      </c>
      <c r="R232" s="12">
        <v>12.1</v>
      </c>
      <c r="S232" s="12">
        <v>11</v>
      </c>
      <c r="T232" s="27">
        <v>2554</v>
      </c>
      <c r="U232" s="2">
        <v>4.2999999999999997E-2</v>
      </c>
      <c r="V232" s="2">
        <v>0.11799999999999999</v>
      </c>
      <c r="W232" s="2">
        <v>0.159</v>
      </c>
      <c r="X232" s="11">
        <v>2.3199999999999998</v>
      </c>
      <c r="Y232" s="12">
        <v>40.4</v>
      </c>
      <c r="Z232" s="2">
        <v>6.0000000000000001E-3</v>
      </c>
      <c r="AA232" s="27">
        <v>2783</v>
      </c>
      <c r="AB232" s="27">
        <v>980</v>
      </c>
      <c r="AC232" s="27">
        <v>325.99999999999994</v>
      </c>
      <c r="AD232" s="2">
        <v>6.2E-2</v>
      </c>
      <c r="AE232" s="11">
        <v>2.4500000000000002</v>
      </c>
      <c r="AF232" s="11">
        <v>1.65</v>
      </c>
      <c r="AG232" s="27">
        <v>1008</v>
      </c>
      <c r="AH232" s="2">
        <v>8.5999999999999993E-2</v>
      </c>
      <c r="AI232" s="2">
        <v>7.6999999999999999E-2</v>
      </c>
      <c r="AJ232" s="2">
        <v>0.112</v>
      </c>
      <c r="AK232" s="2">
        <v>7.4999999999999997E-2</v>
      </c>
      <c r="AL232" s="12">
        <v>41.4</v>
      </c>
      <c r="AP232" s="2"/>
      <c r="AQ232" s="2"/>
      <c r="AS232" s="2"/>
      <c r="AT232" s="2"/>
      <c r="AV232" s="2"/>
      <c r="AW232" s="2"/>
    </row>
    <row r="233" spans="1:49" x14ac:dyDescent="0.2">
      <c r="A233" s="1" t="s">
        <v>258</v>
      </c>
      <c r="C233">
        <v>1009</v>
      </c>
      <c r="D233" t="s">
        <v>35</v>
      </c>
      <c r="E233" t="s">
        <v>34</v>
      </c>
      <c r="I233" s="12">
        <v>50.37</v>
      </c>
      <c r="J233" s="11">
        <v>1.0409999999999999</v>
      </c>
      <c r="K233" s="2">
        <v>7.3499999999999996E-2</v>
      </c>
      <c r="L233" s="12">
        <f t="shared" si="3"/>
        <v>48.4</v>
      </c>
      <c r="N233" s="12">
        <v>92.2</v>
      </c>
      <c r="P233" s="27">
        <v>550</v>
      </c>
      <c r="Q233" s="18">
        <v>1.0999999999999999E-2</v>
      </c>
      <c r="R233" s="12">
        <v>18.600000000000001</v>
      </c>
      <c r="S233" s="12">
        <v>3.9</v>
      </c>
      <c r="T233" s="27">
        <v>2085</v>
      </c>
      <c r="U233" s="2">
        <v>2.9000000000000001E-2</v>
      </c>
      <c r="V233" s="2">
        <v>9.4E-2</v>
      </c>
      <c r="W233" s="2">
        <v>0.245</v>
      </c>
      <c r="X233" s="11">
        <v>2.15</v>
      </c>
      <c r="Y233" s="12">
        <v>48.8</v>
      </c>
      <c r="Z233" s="2">
        <v>5.0000000000000001E-3</v>
      </c>
      <c r="AA233" s="27">
        <v>3523</v>
      </c>
      <c r="AB233" s="27">
        <v>1296</v>
      </c>
      <c r="AC233" s="27">
        <v>320</v>
      </c>
      <c r="AD233" s="2">
        <v>0.09</v>
      </c>
      <c r="AE233" s="11">
        <v>1.88</v>
      </c>
      <c r="AF233" s="11">
        <v>2.19</v>
      </c>
      <c r="AG233" s="27">
        <v>1121</v>
      </c>
      <c r="AH233" s="2">
        <v>1.9E-2</v>
      </c>
      <c r="AI233" s="2">
        <v>8.2000000000000003E-2</v>
      </c>
      <c r="AJ233" s="2">
        <v>0.13800000000000001</v>
      </c>
      <c r="AK233" s="2">
        <v>0.09</v>
      </c>
      <c r="AL233" s="12">
        <v>49.6</v>
      </c>
      <c r="AP233" s="2"/>
      <c r="AQ233" s="2"/>
      <c r="AS233" s="2"/>
      <c r="AT233" s="2"/>
      <c r="AV233" s="2"/>
      <c r="AW233" s="2"/>
    </row>
    <row r="234" spans="1:49" x14ac:dyDescent="0.2">
      <c r="A234" s="1" t="s">
        <v>259</v>
      </c>
      <c r="C234">
        <v>1009</v>
      </c>
      <c r="D234" t="s">
        <v>35</v>
      </c>
      <c r="E234" t="s">
        <v>478</v>
      </c>
      <c r="I234" s="12">
        <v>52.31</v>
      </c>
      <c r="J234" s="11">
        <v>1.054</v>
      </c>
      <c r="K234" s="2">
        <v>6.9699999999999998E-2</v>
      </c>
      <c r="L234" s="12">
        <f t="shared" si="3"/>
        <v>49.6</v>
      </c>
      <c r="N234" s="12">
        <v>36.6</v>
      </c>
      <c r="P234" s="27">
        <v>600</v>
      </c>
      <c r="Q234" s="18">
        <v>2.3E-2</v>
      </c>
      <c r="R234" s="12">
        <v>12.9</v>
      </c>
      <c r="S234" s="12">
        <v>9.1999999999999993</v>
      </c>
      <c r="T234" s="27">
        <v>3795</v>
      </c>
      <c r="U234" s="2">
        <v>3.9E-2</v>
      </c>
      <c r="V234" s="2">
        <v>7.4999999999999997E-2</v>
      </c>
      <c r="W234" s="2">
        <v>0.66300000000000003</v>
      </c>
      <c r="X234" s="11">
        <v>1.97</v>
      </c>
      <c r="Y234" s="12">
        <v>69.400000000000006</v>
      </c>
      <c r="Z234" s="2">
        <v>7.0000000000000001E-3</v>
      </c>
      <c r="AA234" s="27">
        <v>2770.0000000000005</v>
      </c>
      <c r="AB234" s="27">
        <v>937</v>
      </c>
      <c r="AC234" s="27">
        <v>423</v>
      </c>
      <c r="AD234" s="2">
        <v>0.104</v>
      </c>
      <c r="AE234" s="11">
        <v>2.91</v>
      </c>
      <c r="AF234" s="11">
        <v>0.96</v>
      </c>
      <c r="AG234" s="27">
        <v>948</v>
      </c>
      <c r="AH234" s="2">
        <v>9.0999999999999998E-2</v>
      </c>
      <c r="AI234" s="2">
        <v>7.5999999999999998E-2</v>
      </c>
      <c r="AJ234" s="2">
        <v>0.23799999999999999</v>
      </c>
      <c r="AK234" s="2">
        <v>0.14199999999999999</v>
      </c>
      <c r="AL234" s="12">
        <v>59.4</v>
      </c>
      <c r="AP234" s="2"/>
      <c r="AQ234" s="2"/>
      <c r="AS234" s="2"/>
      <c r="AT234" s="2"/>
      <c r="AV234" s="2"/>
      <c r="AW234" s="2"/>
    </row>
    <row r="235" spans="1:49" x14ac:dyDescent="0.2">
      <c r="A235" s="1" t="s">
        <v>260</v>
      </c>
      <c r="C235">
        <v>1009</v>
      </c>
      <c r="D235" t="s">
        <v>35</v>
      </c>
      <c r="E235" t="s">
        <v>479</v>
      </c>
      <c r="I235" s="12">
        <v>52.09</v>
      </c>
      <c r="J235" s="11">
        <v>0.93600000000000005</v>
      </c>
      <c r="K235" s="2">
        <v>7.0000000000000007E-2</v>
      </c>
      <c r="L235" s="12">
        <f t="shared" si="3"/>
        <v>55.7</v>
      </c>
      <c r="N235" s="12">
        <v>38.4</v>
      </c>
      <c r="P235" s="27">
        <v>764</v>
      </c>
      <c r="Q235" s="18">
        <v>1.9E-2</v>
      </c>
      <c r="R235" s="12">
        <v>11</v>
      </c>
      <c r="S235" s="12">
        <v>9.1999999999999993</v>
      </c>
      <c r="T235" s="27">
        <v>4823</v>
      </c>
      <c r="U235" s="2">
        <v>4.4999999999999998E-2</v>
      </c>
      <c r="V235" s="2">
        <v>0.124</v>
      </c>
      <c r="W235" s="2">
        <v>0.45600000000000002</v>
      </c>
      <c r="X235" s="11">
        <v>1.52</v>
      </c>
      <c r="Y235" s="12">
        <v>72.2</v>
      </c>
      <c r="Z235" s="2">
        <v>7.0000000000000001E-3</v>
      </c>
      <c r="AA235" s="27">
        <v>2779</v>
      </c>
      <c r="AB235" s="27">
        <v>1162</v>
      </c>
      <c r="AC235" s="27">
        <v>480.99999999999994</v>
      </c>
      <c r="AD235" s="2">
        <v>7.3999999999999996E-2</v>
      </c>
      <c r="AE235" s="11">
        <v>4.57</v>
      </c>
      <c r="AF235" s="11">
        <v>0.81</v>
      </c>
      <c r="AG235" s="27">
        <v>963</v>
      </c>
      <c r="AH235" s="2">
        <v>4.7E-2</v>
      </c>
      <c r="AI235" s="2">
        <v>8.2000000000000003E-2</v>
      </c>
      <c r="AJ235" s="2">
        <v>0.29099999999999998</v>
      </c>
      <c r="AK235" s="2">
        <v>0.18099999999999999</v>
      </c>
      <c r="AL235" s="12">
        <v>76.5</v>
      </c>
      <c r="AP235" s="2"/>
      <c r="AQ235" s="2"/>
      <c r="AS235" s="2"/>
      <c r="AT235" s="2"/>
      <c r="AV235" s="2"/>
      <c r="AW235" s="2"/>
    </row>
    <row r="236" spans="1:49" x14ac:dyDescent="0.2">
      <c r="A236" s="1" t="s">
        <v>261</v>
      </c>
      <c r="C236">
        <v>1006</v>
      </c>
      <c r="D236" t="s">
        <v>477</v>
      </c>
      <c r="E236" t="s">
        <v>34</v>
      </c>
      <c r="I236" s="12">
        <v>51.21</v>
      </c>
      <c r="J236" s="11">
        <v>1.151</v>
      </c>
      <c r="K236" s="2">
        <v>7.8799999999999995E-2</v>
      </c>
      <c r="L236" s="12">
        <f t="shared" si="3"/>
        <v>44.5</v>
      </c>
      <c r="N236" s="12">
        <v>85.6</v>
      </c>
      <c r="P236" s="27">
        <v>616</v>
      </c>
      <c r="Q236" s="18">
        <v>1.0999999999999999E-2</v>
      </c>
      <c r="R236" s="12">
        <v>14.2</v>
      </c>
      <c r="S236" s="12">
        <v>22.5</v>
      </c>
      <c r="T236" s="27">
        <v>4383</v>
      </c>
      <c r="U236" s="2">
        <v>9.6000000000000002E-2</v>
      </c>
      <c r="V236" s="2">
        <v>0.127</v>
      </c>
      <c r="W236" s="2">
        <v>0.25600000000000001</v>
      </c>
      <c r="X236" s="11">
        <v>2.56</v>
      </c>
      <c r="Y236" s="12">
        <v>53.2</v>
      </c>
      <c r="Z236" s="2">
        <v>5.0000000000000001E-3</v>
      </c>
      <c r="AA236" s="27">
        <v>4824</v>
      </c>
      <c r="AB236" s="27">
        <v>993</v>
      </c>
      <c r="AC236" s="27">
        <v>635</v>
      </c>
      <c r="AD236" s="2">
        <v>0.06</v>
      </c>
      <c r="AE236" s="11">
        <v>1.79</v>
      </c>
      <c r="AF236" s="11">
        <v>4.6100000000000003</v>
      </c>
      <c r="AG236" s="27">
        <v>1288</v>
      </c>
      <c r="AH236" s="2">
        <v>1.7000000000000001E-2</v>
      </c>
      <c r="AI236" s="2">
        <v>9.2999999999999999E-2</v>
      </c>
      <c r="AJ236" s="2">
        <v>8.5999999999999993E-2</v>
      </c>
      <c r="AK236" s="2">
        <v>0.10199999999999999</v>
      </c>
      <c r="AL236" s="12">
        <v>65.599999999999994</v>
      </c>
      <c r="AP236" s="2"/>
      <c r="AQ236" s="2"/>
      <c r="AS236" s="2"/>
      <c r="AT236" s="2"/>
      <c r="AV236" s="2"/>
      <c r="AW236" s="2"/>
    </row>
    <row r="237" spans="1:49" x14ac:dyDescent="0.2">
      <c r="A237" s="1" t="s">
        <v>262</v>
      </c>
      <c r="C237">
        <v>1006</v>
      </c>
      <c r="D237" t="s">
        <v>477</v>
      </c>
      <c r="E237" t="s">
        <v>478</v>
      </c>
      <c r="I237" s="12">
        <v>51.4</v>
      </c>
      <c r="J237" s="11">
        <v>1.0449999999999999</v>
      </c>
      <c r="K237" s="2">
        <v>7.4399999999999994E-2</v>
      </c>
      <c r="L237" s="12">
        <f t="shared" si="3"/>
        <v>49.2</v>
      </c>
      <c r="N237" s="12">
        <v>54.9</v>
      </c>
      <c r="P237" s="27">
        <v>1142</v>
      </c>
      <c r="Q237" s="18">
        <v>2.3E-2</v>
      </c>
      <c r="R237" s="12">
        <v>15.1</v>
      </c>
      <c r="S237" s="12">
        <v>56.9</v>
      </c>
      <c r="T237" s="27">
        <v>12400</v>
      </c>
      <c r="U237" s="2">
        <v>0.192</v>
      </c>
      <c r="V237" s="2">
        <v>0.218</v>
      </c>
      <c r="W237" s="2">
        <v>0.23300000000000001</v>
      </c>
      <c r="X237" s="11">
        <v>1.42</v>
      </c>
      <c r="Y237" s="12">
        <v>76.5</v>
      </c>
      <c r="Z237" s="2">
        <v>1.0999999999999999E-2</v>
      </c>
      <c r="AA237" s="27">
        <v>2828</v>
      </c>
      <c r="AB237" s="27">
        <v>795</v>
      </c>
      <c r="AC237" s="27">
        <v>1602</v>
      </c>
      <c r="AD237" s="2">
        <v>5.8000000000000003E-2</v>
      </c>
      <c r="AE237" s="11">
        <v>2.2000000000000002</v>
      </c>
      <c r="AF237" s="11">
        <v>1.97</v>
      </c>
      <c r="AG237" s="27">
        <v>1170</v>
      </c>
      <c r="AH237" s="2">
        <v>2.8000000000000001E-2</v>
      </c>
      <c r="AI237" s="2">
        <v>9.7000000000000003E-2</v>
      </c>
      <c r="AJ237" s="2">
        <v>0.155</v>
      </c>
      <c r="AK237" s="2">
        <v>0.191</v>
      </c>
      <c r="AL237" s="12">
        <v>118.4</v>
      </c>
      <c r="AP237" s="2"/>
      <c r="AQ237" s="2"/>
      <c r="AS237" s="2"/>
      <c r="AT237" s="2"/>
      <c r="AV237" s="2"/>
      <c r="AW237" s="2"/>
    </row>
    <row r="238" spans="1:49" x14ac:dyDescent="0.2">
      <c r="A238" s="1" t="s">
        <v>263</v>
      </c>
      <c r="C238">
        <v>1006</v>
      </c>
      <c r="D238" t="s">
        <v>477</v>
      </c>
      <c r="E238" t="s">
        <v>479</v>
      </c>
      <c r="I238" s="12">
        <v>51.47</v>
      </c>
      <c r="J238" s="11">
        <v>1.117</v>
      </c>
      <c r="K238" s="2">
        <v>7.6899999999999996E-2</v>
      </c>
      <c r="L238" s="12">
        <f t="shared" si="3"/>
        <v>46.1</v>
      </c>
      <c r="N238" s="12">
        <v>64.900000000000006</v>
      </c>
      <c r="P238" s="27">
        <v>1019</v>
      </c>
      <c r="Q238" s="18">
        <v>1.2999999999999999E-2</v>
      </c>
      <c r="R238" s="12">
        <v>15.1</v>
      </c>
      <c r="S238" s="12">
        <v>50.4</v>
      </c>
      <c r="T238" s="27">
        <v>11286</v>
      </c>
      <c r="U238" s="2">
        <v>0.19</v>
      </c>
      <c r="V238" s="2">
        <v>0.20499999999999999</v>
      </c>
      <c r="W238" s="2">
        <v>0.34200000000000003</v>
      </c>
      <c r="X238" s="11">
        <v>1.74</v>
      </c>
      <c r="Y238" s="12">
        <v>64.900000000000006</v>
      </c>
      <c r="Z238" s="2">
        <v>8.9999999999999993E-3</v>
      </c>
      <c r="AA238" s="27">
        <v>3073</v>
      </c>
      <c r="AB238" s="27">
        <v>898.99999999999989</v>
      </c>
      <c r="AC238" s="27">
        <v>1381</v>
      </c>
      <c r="AD238" s="2">
        <v>7.5999999999999998E-2</v>
      </c>
      <c r="AE238" s="11">
        <v>9.18</v>
      </c>
      <c r="AF238" s="11">
        <v>2.13</v>
      </c>
      <c r="AG238" s="27">
        <v>1175</v>
      </c>
      <c r="AH238" s="2">
        <v>3.5999999999999997E-2</v>
      </c>
      <c r="AI238" s="2">
        <v>0.1</v>
      </c>
      <c r="AJ238" s="2">
        <v>0.13500000000000001</v>
      </c>
      <c r="AK238" s="2">
        <v>0.14599999999999999</v>
      </c>
      <c r="AL238" s="12">
        <v>102.8</v>
      </c>
      <c r="AP238" s="2"/>
      <c r="AQ238" s="2"/>
      <c r="AS238" s="2"/>
      <c r="AT238" s="2"/>
      <c r="AV238" s="2"/>
      <c r="AW238" s="2"/>
    </row>
    <row r="239" spans="1:49" x14ac:dyDescent="0.2">
      <c r="A239" s="1" t="s">
        <v>264</v>
      </c>
      <c r="C239">
        <v>1006</v>
      </c>
      <c r="D239" t="s">
        <v>480</v>
      </c>
      <c r="E239" t="s">
        <v>34</v>
      </c>
      <c r="I239" s="12">
        <v>50.29</v>
      </c>
      <c r="J239" s="11">
        <v>1.1839999999999999</v>
      </c>
      <c r="K239" s="2">
        <v>8.09E-2</v>
      </c>
      <c r="L239" s="12">
        <f t="shared" si="3"/>
        <v>42.5</v>
      </c>
      <c r="N239" s="12">
        <v>82.6</v>
      </c>
      <c r="P239" s="27">
        <v>465</v>
      </c>
      <c r="Q239" s="18">
        <v>8.9999999999999993E-3</v>
      </c>
      <c r="R239" s="12">
        <v>11.9</v>
      </c>
      <c r="S239" s="12">
        <v>9.6</v>
      </c>
      <c r="T239" s="27">
        <v>3469.9999999999995</v>
      </c>
      <c r="U239" s="2">
        <v>7.8E-2</v>
      </c>
      <c r="V239" s="2">
        <v>0.104</v>
      </c>
      <c r="W239" s="2">
        <v>0.159</v>
      </c>
      <c r="X239" s="11">
        <v>2.38</v>
      </c>
      <c r="Y239" s="12">
        <v>38.4</v>
      </c>
      <c r="Z239" s="2">
        <v>3.0000000000000001E-3</v>
      </c>
      <c r="AA239" s="27">
        <v>4510</v>
      </c>
      <c r="AB239" s="27">
        <v>1209</v>
      </c>
      <c r="AC239" s="27">
        <v>458</v>
      </c>
      <c r="AD239" s="2">
        <v>3.5000000000000003E-2</v>
      </c>
      <c r="AE239" s="11">
        <v>1.02</v>
      </c>
      <c r="AF239" s="11">
        <v>2.62</v>
      </c>
      <c r="AG239" s="27">
        <v>1351</v>
      </c>
      <c r="AH239" s="25" t="s">
        <v>505</v>
      </c>
      <c r="AI239" s="2">
        <v>9.1999999999999998E-2</v>
      </c>
      <c r="AJ239" s="2">
        <v>2.7E-2</v>
      </c>
      <c r="AK239" s="2">
        <v>0.05</v>
      </c>
      <c r="AL239" s="12">
        <v>67.400000000000006</v>
      </c>
      <c r="AP239" s="2"/>
      <c r="AQ239" s="2"/>
      <c r="AS239" s="2"/>
      <c r="AT239" s="2"/>
      <c r="AV239" s="2"/>
      <c r="AW239" s="2"/>
    </row>
    <row r="240" spans="1:49" x14ac:dyDescent="0.2">
      <c r="A240" s="1" t="s">
        <v>265</v>
      </c>
      <c r="C240">
        <v>1006</v>
      </c>
      <c r="D240" t="s">
        <v>480</v>
      </c>
      <c r="E240" t="s">
        <v>478</v>
      </c>
      <c r="I240" s="12">
        <v>51.36</v>
      </c>
      <c r="J240" s="11">
        <v>0.99</v>
      </c>
      <c r="K240" s="2">
        <v>7.4300000000000005E-2</v>
      </c>
      <c r="L240" s="12">
        <f t="shared" si="3"/>
        <v>51.9</v>
      </c>
      <c r="N240" s="12">
        <v>78.900000000000006</v>
      </c>
      <c r="P240" s="27">
        <v>832</v>
      </c>
      <c r="Q240" s="18">
        <v>1.6E-2</v>
      </c>
      <c r="R240" s="12">
        <v>13.7</v>
      </c>
      <c r="S240" s="12">
        <v>16.2</v>
      </c>
      <c r="T240" s="27">
        <v>6361</v>
      </c>
      <c r="U240" s="2">
        <v>0.11899999999999999</v>
      </c>
      <c r="V240" s="2">
        <v>0.154</v>
      </c>
      <c r="W240" s="2">
        <v>0.161</v>
      </c>
      <c r="X240" s="11">
        <v>1.76</v>
      </c>
      <c r="Y240" s="12">
        <v>62.7</v>
      </c>
      <c r="Z240" s="2">
        <v>8.0000000000000002E-3</v>
      </c>
      <c r="AA240" s="27">
        <v>2846</v>
      </c>
      <c r="AB240" s="27">
        <v>1099</v>
      </c>
      <c r="AC240" s="27">
        <v>753.00000000000011</v>
      </c>
      <c r="AD240" s="2">
        <v>0.05</v>
      </c>
      <c r="AE240" s="11">
        <v>2.4300000000000002</v>
      </c>
      <c r="AF240" s="11">
        <v>1.59</v>
      </c>
      <c r="AG240" s="27">
        <v>1101</v>
      </c>
      <c r="AH240" s="2">
        <v>3.4000000000000002E-2</v>
      </c>
      <c r="AI240" s="2">
        <v>8.7999999999999995E-2</v>
      </c>
      <c r="AJ240" s="2">
        <v>4.5999999999999999E-2</v>
      </c>
      <c r="AK240" s="2">
        <v>0.124</v>
      </c>
      <c r="AL240" s="12">
        <v>86.5</v>
      </c>
      <c r="AP240" s="2"/>
      <c r="AQ240" s="2"/>
      <c r="AS240" s="2"/>
      <c r="AT240" s="2"/>
      <c r="AV240" s="2"/>
      <c r="AW240" s="2"/>
    </row>
    <row r="241" spans="1:49" x14ac:dyDescent="0.2">
      <c r="A241" s="1" t="s">
        <v>266</v>
      </c>
      <c r="C241">
        <v>1006</v>
      </c>
      <c r="D241" t="s">
        <v>480</v>
      </c>
      <c r="E241" t="s">
        <v>479</v>
      </c>
      <c r="I241" s="12">
        <v>51.51</v>
      </c>
      <c r="J241" s="11">
        <v>0.92600000000000005</v>
      </c>
      <c r="K241" s="2">
        <v>7.0900000000000005E-2</v>
      </c>
      <c r="L241" s="12">
        <f t="shared" si="3"/>
        <v>55.6</v>
      </c>
      <c r="N241" s="12">
        <v>30.7</v>
      </c>
      <c r="P241" s="27">
        <v>806</v>
      </c>
      <c r="Q241" s="18">
        <v>1.7000000000000001E-2</v>
      </c>
      <c r="R241" s="12">
        <v>17.399999999999999</v>
      </c>
      <c r="S241" s="12">
        <v>21.3</v>
      </c>
      <c r="T241" s="27">
        <v>8143</v>
      </c>
      <c r="U241" s="2">
        <v>0.14399999999999999</v>
      </c>
      <c r="V241" s="2">
        <v>0.17499999999999999</v>
      </c>
      <c r="W241" s="2">
        <v>0.22600000000000001</v>
      </c>
      <c r="X241" s="11">
        <v>1.65</v>
      </c>
      <c r="Y241" s="12">
        <v>74.599999999999994</v>
      </c>
      <c r="Z241" s="2">
        <v>8.9999999999999993E-3</v>
      </c>
      <c r="AA241" s="27">
        <v>2303</v>
      </c>
      <c r="AB241" s="27">
        <v>997</v>
      </c>
      <c r="AC241" s="27">
        <v>931</v>
      </c>
      <c r="AD241" s="2">
        <v>6.5000000000000002E-2</v>
      </c>
      <c r="AE241" s="11">
        <v>2.68</v>
      </c>
      <c r="AF241" s="11">
        <v>1.77</v>
      </c>
      <c r="AG241" s="27">
        <v>968</v>
      </c>
      <c r="AH241" s="2">
        <v>8.5999999999999993E-2</v>
      </c>
      <c r="AI241" s="2">
        <v>8.5000000000000006E-2</v>
      </c>
      <c r="AJ241" s="2">
        <v>4.3999999999999997E-2</v>
      </c>
      <c r="AK241" s="2">
        <v>0.158</v>
      </c>
      <c r="AL241" s="12">
        <v>103</v>
      </c>
      <c r="AP241" s="2"/>
      <c r="AQ241" s="2"/>
      <c r="AS241" s="2"/>
      <c r="AT241" s="2"/>
      <c r="AV241" s="2"/>
      <c r="AW241" s="2"/>
    </row>
    <row r="242" spans="1:49" x14ac:dyDescent="0.2">
      <c r="A242" s="1" t="s">
        <v>267</v>
      </c>
      <c r="C242">
        <v>1006</v>
      </c>
      <c r="D242" t="s">
        <v>480</v>
      </c>
      <c r="E242" t="s">
        <v>34</v>
      </c>
      <c r="F242" t="s">
        <v>482</v>
      </c>
      <c r="I242" s="12">
        <v>51.21</v>
      </c>
      <c r="J242" s="11">
        <v>1.0129999999999999</v>
      </c>
      <c r="K242" s="2">
        <v>7.3700000000000002E-2</v>
      </c>
      <c r="L242" s="12">
        <f t="shared" si="3"/>
        <v>50.6</v>
      </c>
      <c r="N242" s="12">
        <v>58</v>
      </c>
      <c r="P242" s="27">
        <v>794</v>
      </c>
      <c r="Q242" s="18">
        <v>1.2E-2</v>
      </c>
      <c r="R242" s="12">
        <v>13</v>
      </c>
      <c r="S242" s="12">
        <v>20</v>
      </c>
      <c r="T242" s="27">
        <v>7445.0000000000009</v>
      </c>
      <c r="U242" s="2">
        <v>0.14699999999999999</v>
      </c>
      <c r="V242" s="2">
        <v>0.191</v>
      </c>
      <c r="W242" s="2">
        <v>0.215</v>
      </c>
      <c r="X242" s="11">
        <v>1.95</v>
      </c>
      <c r="Y242" s="12">
        <v>69.5</v>
      </c>
      <c r="Z242" s="2">
        <v>8.0000000000000002E-3</v>
      </c>
      <c r="AA242" s="27">
        <v>2556</v>
      </c>
      <c r="AB242" s="27">
        <v>1123</v>
      </c>
      <c r="AC242" s="27">
        <v>839</v>
      </c>
      <c r="AD242" s="2">
        <v>3.7999999999999999E-2</v>
      </c>
      <c r="AE242" s="11">
        <v>1.93</v>
      </c>
      <c r="AF242" s="11">
        <v>1.57</v>
      </c>
      <c r="AG242" s="27">
        <v>1009</v>
      </c>
      <c r="AH242" s="2">
        <v>0.107</v>
      </c>
      <c r="AI242" s="2">
        <v>8.5999999999999993E-2</v>
      </c>
      <c r="AJ242" s="2">
        <v>4.8000000000000001E-2</v>
      </c>
      <c r="AK242" s="2">
        <v>0.154</v>
      </c>
      <c r="AL242" s="12">
        <v>91.9</v>
      </c>
      <c r="AP242" s="2"/>
      <c r="AQ242" s="2"/>
      <c r="AS242" s="2"/>
      <c r="AT242" s="2"/>
      <c r="AV242" s="2"/>
      <c r="AW242" s="2"/>
    </row>
    <row r="243" spans="1:49" x14ac:dyDescent="0.2">
      <c r="A243" s="1" t="s">
        <v>268</v>
      </c>
      <c r="C243">
        <v>1006</v>
      </c>
      <c r="D243" t="s">
        <v>480</v>
      </c>
      <c r="E243" t="s">
        <v>478</v>
      </c>
      <c r="F243" t="s">
        <v>482</v>
      </c>
      <c r="I243" s="12">
        <v>50.04</v>
      </c>
      <c r="J243" s="11">
        <v>1.2410000000000001</v>
      </c>
      <c r="K243" s="2">
        <v>9.06E-2</v>
      </c>
      <c r="L243" s="12">
        <f t="shared" si="3"/>
        <v>40.299999999999997</v>
      </c>
      <c r="N243" s="12">
        <v>106.7</v>
      </c>
      <c r="P243" s="27">
        <v>468</v>
      </c>
      <c r="Q243" s="18">
        <v>6.0000000000000001E-3</v>
      </c>
      <c r="R243" s="12">
        <v>14.2</v>
      </c>
      <c r="S243" s="12">
        <v>11.6</v>
      </c>
      <c r="T243" s="27">
        <v>4056</v>
      </c>
      <c r="U243" s="2">
        <v>9.9000000000000005E-2</v>
      </c>
      <c r="V243" s="2">
        <v>0.11700000000000001</v>
      </c>
      <c r="W243" s="2">
        <v>0.18099999999999999</v>
      </c>
      <c r="X243" s="11">
        <v>2.72</v>
      </c>
      <c r="Y243" s="12">
        <v>41.2</v>
      </c>
      <c r="Z243" s="2">
        <v>4.0000000000000001E-3</v>
      </c>
      <c r="AA243" s="27">
        <v>4058</v>
      </c>
      <c r="AB243" s="27">
        <v>1252</v>
      </c>
      <c r="AC243" s="27">
        <v>494</v>
      </c>
      <c r="AD243" s="2">
        <v>3.5999999999999997E-2</v>
      </c>
      <c r="AE243" s="11">
        <v>4.3</v>
      </c>
      <c r="AF243" s="11">
        <v>2.75</v>
      </c>
      <c r="AG243" s="27">
        <v>1354</v>
      </c>
      <c r="AH243" s="2">
        <v>2.1000000000000001E-2</v>
      </c>
      <c r="AI243" s="2">
        <v>9.9000000000000005E-2</v>
      </c>
      <c r="AJ243" s="2">
        <v>3.6999999999999998E-2</v>
      </c>
      <c r="AK243" s="2">
        <v>5.3999999999999999E-2</v>
      </c>
      <c r="AL243" s="12">
        <v>74.7</v>
      </c>
      <c r="AP243" s="2"/>
      <c r="AQ243" s="2"/>
      <c r="AS243" s="2"/>
      <c r="AT243" s="2"/>
      <c r="AV243" s="2"/>
      <c r="AW243" s="2"/>
    </row>
    <row r="244" spans="1:49" x14ac:dyDescent="0.2">
      <c r="A244" s="1" t="s">
        <v>269</v>
      </c>
      <c r="C244">
        <v>1006</v>
      </c>
      <c r="D244" t="s">
        <v>480</v>
      </c>
      <c r="E244" t="s">
        <v>479</v>
      </c>
      <c r="F244" t="s">
        <v>482</v>
      </c>
      <c r="I244" s="12">
        <v>51.24</v>
      </c>
      <c r="J244" s="11">
        <v>0.87</v>
      </c>
      <c r="K244" s="2">
        <v>6.9699999999999998E-2</v>
      </c>
      <c r="L244" s="12">
        <f t="shared" si="3"/>
        <v>58.9</v>
      </c>
      <c r="N244" s="12">
        <v>39.200000000000003</v>
      </c>
      <c r="P244" s="27">
        <v>789</v>
      </c>
      <c r="Q244" s="18">
        <v>1.4999999999999999E-2</v>
      </c>
      <c r="R244" s="12">
        <v>14.1</v>
      </c>
      <c r="S244" s="12">
        <v>23.3</v>
      </c>
      <c r="T244" s="27">
        <v>9205</v>
      </c>
      <c r="U244" s="2">
        <v>0.188</v>
      </c>
      <c r="V244" s="2">
        <v>0.17299999999999999</v>
      </c>
      <c r="W244" s="2">
        <v>0.23300000000000001</v>
      </c>
      <c r="X244" s="11">
        <v>1.6</v>
      </c>
      <c r="Y244" s="12">
        <v>68.900000000000006</v>
      </c>
      <c r="Z244" s="2">
        <v>8.9999999999999993E-3</v>
      </c>
      <c r="AA244" s="27">
        <v>2078</v>
      </c>
      <c r="AB244" s="27">
        <v>964</v>
      </c>
      <c r="AC244" s="27">
        <v>1030</v>
      </c>
      <c r="AD244" s="2">
        <v>4.9000000000000002E-2</v>
      </c>
      <c r="AE244" s="11">
        <v>1.36</v>
      </c>
      <c r="AF244" s="11">
        <v>1.65</v>
      </c>
      <c r="AG244" s="27">
        <v>953</v>
      </c>
      <c r="AH244" s="2">
        <v>2.9000000000000001E-2</v>
      </c>
      <c r="AI244" s="2">
        <v>8.5000000000000006E-2</v>
      </c>
      <c r="AJ244" s="2">
        <v>5.5E-2</v>
      </c>
      <c r="AK244" s="2">
        <v>0.14599999999999999</v>
      </c>
      <c r="AL244" s="12">
        <v>108.5</v>
      </c>
      <c r="AP244" s="2"/>
      <c r="AQ244" s="2"/>
      <c r="AS244" s="2"/>
      <c r="AT244" s="2"/>
      <c r="AV244" s="2"/>
      <c r="AW244" s="2"/>
    </row>
    <row r="245" spans="1:49" x14ac:dyDescent="0.2">
      <c r="A245" s="1" t="s">
        <v>270</v>
      </c>
      <c r="C245">
        <v>1006</v>
      </c>
      <c r="D245" t="s">
        <v>483</v>
      </c>
      <c r="E245" t="s">
        <v>34</v>
      </c>
      <c r="I245" s="12">
        <v>50.52</v>
      </c>
      <c r="J245" s="11">
        <v>1.163</v>
      </c>
      <c r="K245" s="2">
        <v>8.9099999999999999E-2</v>
      </c>
      <c r="L245" s="12">
        <f t="shared" si="3"/>
        <v>43.4</v>
      </c>
      <c r="N245" s="12">
        <v>118.9</v>
      </c>
      <c r="P245" s="27">
        <v>514</v>
      </c>
      <c r="Q245" s="18">
        <v>1.2E-2</v>
      </c>
      <c r="R245" s="12">
        <v>19.2</v>
      </c>
      <c r="S245" s="12">
        <v>7.5</v>
      </c>
      <c r="T245" s="27">
        <v>3397</v>
      </c>
      <c r="U245" s="2">
        <v>0.06</v>
      </c>
      <c r="V245" s="2">
        <v>9.8000000000000004E-2</v>
      </c>
      <c r="W245" s="2">
        <v>0.13</v>
      </c>
      <c r="X245" s="11">
        <v>2.4300000000000002</v>
      </c>
      <c r="Y245" s="12">
        <v>45.9</v>
      </c>
      <c r="Z245" s="2">
        <v>4.0000000000000001E-3</v>
      </c>
      <c r="AA245" s="27">
        <v>3035</v>
      </c>
      <c r="AB245" s="27">
        <v>995</v>
      </c>
      <c r="AC245" s="27">
        <v>276</v>
      </c>
      <c r="AD245" s="2">
        <v>2.9000000000000001E-2</v>
      </c>
      <c r="AE245" s="11">
        <v>1.94</v>
      </c>
      <c r="AF245" s="11">
        <v>2.77</v>
      </c>
      <c r="AG245" s="27">
        <v>1192</v>
      </c>
      <c r="AH245" s="2">
        <v>1.4E-2</v>
      </c>
      <c r="AI245" s="2">
        <v>9.5000000000000001E-2</v>
      </c>
      <c r="AJ245" s="2">
        <v>2.4E-2</v>
      </c>
      <c r="AK245" s="2">
        <v>7.4999999999999997E-2</v>
      </c>
      <c r="AL245" s="12">
        <v>61.2</v>
      </c>
      <c r="AP245" s="2"/>
      <c r="AQ245" s="2"/>
      <c r="AS245" s="2"/>
      <c r="AT245" s="2"/>
      <c r="AV245" s="2"/>
      <c r="AW245" s="2"/>
    </row>
    <row r="246" spans="1:49" x14ac:dyDescent="0.2">
      <c r="A246" s="1" t="s">
        <v>271</v>
      </c>
      <c r="C246">
        <v>1006</v>
      </c>
      <c r="D246" t="s">
        <v>483</v>
      </c>
      <c r="E246" t="s">
        <v>478</v>
      </c>
      <c r="I246" s="12">
        <v>52.22</v>
      </c>
      <c r="J246" s="11">
        <v>1.0409999999999999</v>
      </c>
      <c r="K246" s="2">
        <v>7.9399999999999998E-2</v>
      </c>
      <c r="L246" s="12">
        <f t="shared" si="3"/>
        <v>50.2</v>
      </c>
      <c r="N246" s="12">
        <v>57.4</v>
      </c>
      <c r="P246" s="27">
        <v>738</v>
      </c>
      <c r="Q246" s="18">
        <v>2.1000000000000001E-2</v>
      </c>
      <c r="R246" s="12">
        <v>17.899999999999999</v>
      </c>
      <c r="S246" s="12">
        <v>13.9</v>
      </c>
      <c r="T246" s="27">
        <v>7044</v>
      </c>
      <c r="U246" s="2">
        <v>7.5999999999999998E-2</v>
      </c>
      <c r="V246" s="2">
        <v>0.152</v>
      </c>
      <c r="W246" s="2">
        <v>0.22500000000000001</v>
      </c>
      <c r="X246" s="11">
        <v>1.4</v>
      </c>
      <c r="Y246" s="12">
        <v>73.400000000000006</v>
      </c>
      <c r="Z246" s="2">
        <v>8.9999999999999993E-3</v>
      </c>
      <c r="AA246" s="27">
        <v>2095</v>
      </c>
      <c r="AB246" s="27">
        <v>990</v>
      </c>
      <c r="AC246" s="27">
        <v>495</v>
      </c>
      <c r="AD246" s="2">
        <v>3.7999999999999999E-2</v>
      </c>
      <c r="AE246" s="11">
        <v>2.6</v>
      </c>
      <c r="AF246" s="11">
        <v>0.96</v>
      </c>
      <c r="AG246" s="27">
        <v>1021</v>
      </c>
      <c r="AH246" s="2">
        <v>1.4E-2</v>
      </c>
      <c r="AI246" s="2">
        <v>0.09</v>
      </c>
      <c r="AJ246" s="2">
        <v>4.1000000000000002E-2</v>
      </c>
      <c r="AK246" s="2">
        <v>0.21099999999999999</v>
      </c>
      <c r="AL246" s="12">
        <v>77.8</v>
      </c>
      <c r="AP246" s="2"/>
      <c r="AQ246" s="2"/>
      <c r="AS246" s="2"/>
      <c r="AT246" s="2"/>
      <c r="AV246" s="2"/>
      <c r="AW246" s="2"/>
    </row>
    <row r="247" spans="1:49" x14ac:dyDescent="0.2">
      <c r="A247" s="1" t="s">
        <v>272</v>
      </c>
      <c r="C247">
        <v>1006</v>
      </c>
      <c r="D247" t="s">
        <v>483</v>
      </c>
      <c r="E247" t="s">
        <v>479</v>
      </c>
      <c r="I247" s="12">
        <v>51.31</v>
      </c>
      <c r="J247" s="11">
        <v>0.96299999999999997</v>
      </c>
      <c r="K247" s="2">
        <v>7.0900000000000005E-2</v>
      </c>
      <c r="L247" s="12">
        <f t="shared" si="3"/>
        <v>53.3</v>
      </c>
      <c r="N247" s="12">
        <v>36.700000000000003</v>
      </c>
      <c r="P247" s="27">
        <v>840</v>
      </c>
      <c r="Q247" s="18">
        <v>2.4E-2</v>
      </c>
      <c r="R247" s="12">
        <v>17.2</v>
      </c>
      <c r="S247" s="12">
        <v>16.5</v>
      </c>
      <c r="T247" s="27">
        <v>8277</v>
      </c>
      <c r="U247" s="2">
        <v>8.1000000000000003E-2</v>
      </c>
      <c r="V247" s="2">
        <v>0.17899999999999999</v>
      </c>
      <c r="W247" s="2">
        <v>0.313</v>
      </c>
      <c r="X247" s="11">
        <v>1.4</v>
      </c>
      <c r="Y247" s="12">
        <v>96</v>
      </c>
      <c r="Z247" s="2">
        <v>1.2E-2</v>
      </c>
      <c r="AA247" s="27">
        <v>2078</v>
      </c>
      <c r="AB247" s="27">
        <v>970</v>
      </c>
      <c r="AC247" s="27">
        <v>566</v>
      </c>
      <c r="AD247" s="2">
        <v>4.5999999999999999E-2</v>
      </c>
      <c r="AE247" s="11">
        <v>2.27</v>
      </c>
      <c r="AF247" s="11">
        <v>0.88</v>
      </c>
      <c r="AG247" s="27">
        <v>997</v>
      </c>
      <c r="AH247" s="2">
        <v>3.1E-2</v>
      </c>
      <c r="AI247" s="2">
        <v>8.5999999999999993E-2</v>
      </c>
      <c r="AJ247" s="2">
        <v>4.8000000000000001E-2</v>
      </c>
      <c r="AK247" s="2">
        <v>0.24299999999999999</v>
      </c>
      <c r="AL247" s="12">
        <v>76.8</v>
      </c>
      <c r="AP247" s="2"/>
      <c r="AQ247" s="2"/>
      <c r="AS247" s="2"/>
      <c r="AT247" s="2"/>
      <c r="AV247" s="2"/>
      <c r="AW247" s="2"/>
    </row>
    <row r="248" spans="1:49" x14ac:dyDescent="0.2">
      <c r="A248" s="1" t="s">
        <v>273</v>
      </c>
      <c r="C248">
        <v>1006</v>
      </c>
      <c r="D248" t="s">
        <v>38</v>
      </c>
      <c r="E248" t="s">
        <v>34</v>
      </c>
      <c r="I248" s="12">
        <v>50.04</v>
      </c>
      <c r="J248" s="11">
        <v>1.22</v>
      </c>
      <c r="K248" s="2">
        <v>8.2400000000000001E-2</v>
      </c>
      <c r="L248" s="12">
        <f t="shared" si="3"/>
        <v>41</v>
      </c>
      <c r="N248" s="12">
        <v>47.7</v>
      </c>
      <c r="P248" s="27">
        <v>525</v>
      </c>
      <c r="Q248" s="18">
        <v>6.0000000000000001E-3</v>
      </c>
      <c r="R248" s="12">
        <v>23.1</v>
      </c>
      <c r="S248" s="12">
        <v>8.6</v>
      </c>
      <c r="T248" s="27">
        <v>2405</v>
      </c>
      <c r="U248" s="2">
        <v>5.1999999999999998E-2</v>
      </c>
      <c r="V248" s="2">
        <v>6.2E-2</v>
      </c>
      <c r="W248" s="2">
        <v>0.19600000000000001</v>
      </c>
      <c r="X248" s="11">
        <v>3.11</v>
      </c>
      <c r="Y248" s="12">
        <v>42.2</v>
      </c>
      <c r="Z248" s="2">
        <v>4.0000000000000001E-3</v>
      </c>
      <c r="AA248" s="27">
        <v>3682.0000000000005</v>
      </c>
      <c r="AB248" s="27">
        <v>985.99999999999989</v>
      </c>
      <c r="AC248" s="27">
        <v>322</v>
      </c>
      <c r="AD248" s="2">
        <v>3.5000000000000003E-2</v>
      </c>
      <c r="AE248" s="11">
        <v>4.2</v>
      </c>
      <c r="AF248" s="11">
        <v>2.25</v>
      </c>
      <c r="AG248" s="27">
        <v>1264.0000000000002</v>
      </c>
      <c r="AH248" s="2">
        <v>3.3000000000000002E-2</v>
      </c>
      <c r="AI248" s="2">
        <v>8.6999999999999994E-2</v>
      </c>
      <c r="AJ248" s="2">
        <v>1.4999999999999999E-2</v>
      </c>
      <c r="AK248" s="2">
        <v>5.6000000000000001E-2</v>
      </c>
      <c r="AL248" s="12">
        <v>47.8</v>
      </c>
      <c r="AP248" s="2"/>
      <c r="AQ248" s="2"/>
      <c r="AS248" s="2"/>
      <c r="AT248" s="2"/>
      <c r="AV248" s="2"/>
      <c r="AW248" s="2"/>
    </row>
    <row r="249" spans="1:49" x14ac:dyDescent="0.2">
      <c r="A249" s="1" t="s">
        <v>274</v>
      </c>
      <c r="C249">
        <v>1006</v>
      </c>
      <c r="D249" t="s">
        <v>38</v>
      </c>
      <c r="E249" t="s">
        <v>478</v>
      </c>
      <c r="I249" s="12">
        <v>50.89</v>
      </c>
      <c r="J249" s="11">
        <v>1.077</v>
      </c>
      <c r="K249" s="2">
        <v>7.4300000000000005E-2</v>
      </c>
      <c r="L249" s="12">
        <f t="shared" si="3"/>
        <v>47.3</v>
      </c>
      <c r="N249" s="12">
        <v>65.7</v>
      </c>
      <c r="P249" s="27">
        <v>913.00000000000011</v>
      </c>
      <c r="Q249" s="18">
        <v>1.0999999999999999E-2</v>
      </c>
      <c r="R249" s="12">
        <v>17.8</v>
      </c>
      <c r="S249" s="12">
        <v>19.899999999999999</v>
      </c>
      <c r="T249" s="27">
        <v>6029</v>
      </c>
      <c r="U249" s="2">
        <v>0.10100000000000001</v>
      </c>
      <c r="V249" s="2">
        <v>0.106</v>
      </c>
      <c r="W249" s="2">
        <v>0.372</v>
      </c>
      <c r="X249" s="11">
        <v>1.96</v>
      </c>
      <c r="Y249" s="12">
        <v>59.2</v>
      </c>
      <c r="Z249" s="2">
        <v>5.0000000000000001E-3</v>
      </c>
      <c r="AA249" s="27">
        <v>2752</v>
      </c>
      <c r="AB249" s="27">
        <v>942.00000000000011</v>
      </c>
      <c r="AC249" s="27">
        <v>732</v>
      </c>
      <c r="AD249" s="2">
        <v>3.5999999999999997E-2</v>
      </c>
      <c r="AE249" s="11">
        <v>5.56</v>
      </c>
      <c r="AF249" s="11">
        <v>0.89</v>
      </c>
      <c r="AG249" s="27">
        <v>1097</v>
      </c>
      <c r="AH249" s="2">
        <v>1.7999999999999999E-2</v>
      </c>
      <c r="AI249" s="2">
        <v>8.5999999999999993E-2</v>
      </c>
      <c r="AJ249" s="2">
        <v>3.5999999999999997E-2</v>
      </c>
      <c r="AK249" s="2">
        <v>0.111</v>
      </c>
      <c r="AL249" s="12">
        <v>77.2</v>
      </c>
      <c r="AP249" s="2"/>
      <c r="AQ249" s="2"/>
      <c r="AS249" s="2"/>
      <c r="AT249" s="2"/>
      <c r="AV249" s="2"/>
      <c r="AW249" s="2"/>
    </row>
    <row r="250" spans="1:49" x14ac:dyDescent="0.2">
      <c r="A250" s="1" t="s">
        <v>275</v>
      </c>
      <c r="C250">
        <v>1006</v>
      </c>
      <c r="D250" t="s">
        <v>38</v>
      </c>
      <c r="E250" t="s">
        <v>479</v>
      </c>
      <c r="I250" s="12">
        <v>51.39</v>
      </c>
      <c r="J250" s="11">
        <v>0.97799999999999998</v>
      </c>
      <c r="K250" s="2">
        <v>6.8500000000000005E-2</v>
      </c>
      <c r="L250" s="12">
        <f t="shared" si="3"/>
        <v>52.5</v>
      </c>
      <c r="N250" s="12">
        <v>45.4</v>
      </c>
      <c r="P250" s="27">
        <v>981.00000000000011</v>
      </c>
      <c r="Q250" s="18">
        <v>1.2999999999999999E-2</v>
      </c>
      <c r="R250" s="12">
        <v>14.7</v>
      </c>
      <c r="S250" s="12">
        <v>19.899999999999999</v>
      </c>
      <c r="T250" s="27">
        <v>6497.0000000000009</v>
      </c>
      <c r="U250" s="2">
        <v>9.5000000000000001E-2</v>
      </c>
      <c r="V250" s="2">
        <v>0.11700000000000001</v>
      </c>
      <c r="W250" s="2">
        <v>0.36699999999999999</v>
      </c>
      <c r="X250" s="11">
        <v>1.89</v>
      </c>
      <c r="Y250" s="12">
        <v>66.099999999999994</v>
      </c>
      <c r="Z250" s="2">
        <v>6.0000000000000001E-3</v>
      </c>
      <c r="AA250" s="27">
        <v>2483</v>
      </c>
      <c r="AB250" s="27">
        <v>919</v>
      </c>
      <c r="AC250" s="27">
        <v>784</v>
      </c>
      <c r="AD250" s="2">
        <v>3.5000000000000003E-2</v>
      </c>
      <c r="AE250" s="11">
        <v>2.14</v>
      </c>
      <c r="AF250" s="11">
        <v>0.96</v>
      </c>
      <c r="AG250" s="27">
        <v>1109</v>
      </c>
      <c r="AH250" s="2">
        <v>0.03</v>
      </c>
      <c r="AI250" s="2">
        <v>8.3000000000000004E-2</v>
      </c>
      <c r="AJ250" s="2">
        <v>3.5999999999999997E-2</v>
      </c>
      <c r="AK250" s="2">
        <v>0.129</v>
      </c>
      <c r="AL250" s="12">
        <v>78.599999999999994</v>
      </c>
      <c r="AP250" s="2"/>
      <c r="AQ250" s="2"/>
      <c r="AS250" s="2"/>
      <c r="AT250" s="2"/>
      <c r="AV250" s="2"/>
      <c r="AW250" s="2"/>
    </row>
    <row r="251" spans="1:49" x14ac:dyDescent="0.2">
      <c r="A251" s="1" t="s">
        <v>276</v>
      </c>
      <c r="C251">
        <v>1006</v>
      </c>
      <c r="D251" t="s">
        <v>485</v>
      </c>
      <c r="E251" t="s">
        <v>34</v>
      </c>
      <c r="I251" s="12">
        <v>50.5</v>
      </c>
      <c r="J251" s="11">
        <v>1.0740000000000001</v>
      </c>
      <c r="K251" s="2">
        <v>8.0500000000000002E-2</v>
      </c>
      <c r="L251" s="12">
        <f t="shared" si="3"/>
        <v>47</v>
      </c>
      <c r="N251" s="12">
        <v>97.4</v>
      </c>
      <c r="P251" s="27">
        <v>397</v>
      </c>
      <c r="Q251" s="18">
        <v>8.0000000000000002E-3</v>
      </c>
      <c r="R251" s="12">
        <v>17.399999999999999</v>
      </c>
      <c r="S251" s="12">
        <v>13</v>
      </c>
      <c r="T251" s="27">
        <v>2550</v>
      </c>
      <c r="U251" s="2">
        <v>4.8000000000000001E-2</v>
      </c>
      <c r="V251" s="2">
        <v>9.9000000000000005E-2</v>
      </c>
      <c r="W251" s="2">
        <v>0.253</v>
      </c>
      <c r="X251" s="11">
        <v>2.5099999999999998</v>
      </c>
      <c r="Y251" s="12">
        <v>33.700000000000003</v>
      </c>
      <c r="Z251" s="2">
        <v>4.0000000000000001E-3</v>
      </c>
      <c r="AA251" s="27">
        <v>4693</v>
      </c>
      <c r="AB251" s="27">
        <v>815</v>
      </c>
      <c r="AC251" s="27">
        <v>363</v>
      </c>
      <c r="AD251" s="2">
        <v>5.3999999999999999E-2</v>
      </c>
      <c r="AE251" s="11">
        <v>1.7</v>
      </c>
      <c r="AF251" s="11">
        <v>3.33</v>
      </c>
      <c r="AG251" s="27">
        <v>1110</v>
      </c>
      <c r="AH251" s="2">
        <v>2.3E-2</v>
      </c>
      <c r="AI251" s="2">
        <v>8.2000000000000003E-2</v>
      </c>
      <c r="AJ251" s="2">
        <v>3.4000000000000002E-2</v>
      </c>
      <c r="AK251" s="2">
        <v>5.5E-2</v>
      </c>
      <c r="AL251" s="12">
        <v>44.4</v>
      </c>
      <c r="AP251" s="2"/>
      <c r="AQ251" s="2"/>
      <c r="AS251" s="2"/>
      <c r="AT251" s="2"/>
      <c r="AV251" s="2"/>
      <c r="AW251" s="2"/>
    </row>
    <row r="252" spans="1:49" x14ac:dyDescent="0.2">
      <c r="A252" s="1" t="s">
        <v>277</v>
      </c>
      <c r="C252">
        <v>1006</v>
      </c>
      <c r="D252" t="s">
        <v>485</v>
      </c>
      <c r="E252" t="s">
        <v>478</v>
      </c>
      <c r="I252" s="12">
        <v>51.98</v>
      </c>
      <c r="J252" s="11">
        <v>0.97299999999999998</v>
      </c>
      <c r="K252" s="2">
        <v>7.1499999999999994E-2</v>
      </c>
      <c r="L252" s="12">
        <f t="shared" si="3"/>
        <v>53.4</v>
      </c>
      <c r="N252" s="12">
        <v>71.599999999999994</v>
      </c>
      <c r="P252" s="27">
        <v>678</v>
      </c>
      <c r="Q252" s="18">
        <v>1.7999999999999999E-2</v>
      </c>
      <c r="R252" s="12">
        <v>16.100000000000001</v>
      </c>
      <c r="S252" s="12">
        <v>25.6</v>
      </c>
      <c r="T252" s="27">
        <v>5953.0000000000009</v>
      </c>
      <c r="U252" s="2">
        <v>7.2999999999999995E-2</v>
      </c>
      <c r="V252" s="2">
        <v>0.14299999999999999</v>
      </c>
      <c r="W252" s="2">
        <v>0.28199999999999997</v>
      </c>
      <c r="X252" s="11">
        <v>1.63</v>
      </c>
      <c r="Y252" s="12">
        <v>63.7</v>
      </c>
      <c r="Z252" s="2">
        <v>8.9999999999999993E-3</v>
      </c>
      <c r="AA252" s="27">
        <v>3814</v>
      </c>
      <c r="AB252" s="27">
        <v>887</v>
      </c>
      <c r="AC252" s="27">
        <v>727</v>
      </c>
      <c r="AD252" s="2">
        <v>4.8000000000000001E-2</v>
      </c>
      <c r="AE252" s="11">
        <v>2.08</v>
      </c>
      <c r="AF252" s="11">
        <v>1.38</v>
      </c>
      <c r="AG252" s="27">
        <v>946</v>
      </c>
      <c r="AH252" s="2">
        <v>3.5999999999999997E-2</v>
      </c>
      <c r="AI252" s="2">
        <v>8.4000000000000005E-2</v>
      </c>
      <c r="AJ252" s="2">
        <v>6.0999999999999999E-2</v>
      </c>
      <c r="AK252" s="2">
        <v>0.13300000000000001</v>
      </c>
      <c r="AL252" s="12">
        <v>56.3</v>
      </c>
      <c r="AP252" s="2"/>
      <c r="AQ252" s="2"/>
      <c r="AS252" s="2"/>
      <c r="AT252" s="2"/>
      <c r="AV252" s="2"/>
      <c r="AW252" s="2"/>
    </row>
    <row r="253" spans="1:49" x14ac:dyDescent="0.2">
      <c r="A253" s="1" t="s">
        <v>278</v>
      </c>
      <c r="C253">
        <v>1006</v>
      </c>
      <c r="D253" t="s">
        <v>485</v>
      </c>
      <c r="E253" t="s">
        <v>479</v>
      </c>
      <c r="I253" s="12">
        <v>52.25</v>
      </c>
      <c r="J253" s="11">
        <v>0.91700000000000004</v>
      </c>
      <c r="K253" s="2">
        <v>6.5000000000000002E-2</v>
      </c>
      <c r="L253" s="12">
        <f t="shared" si="3"/>
        <v>57</v>
      </c>
      <c r="N253" s="12">
        <v>70.7</v>
      </c>
      <c r="P253" s="27">
        <v>693</v>
      </c>
      <c r="Q253" s="18">
        <v>1.7000000000000001E-2</v>
      </c>
      <c r="R253" s="12">
        <v>16</v>
      </c>
      <c r="S253" s="12">
        <v>27.5</v>
      </c>
      <c r="T253" s="27">
        <v>6460</v>
      </c>
      <c r="U253" s="2">
        <v>8.4000000000000005E-2</v>
      </c>
      <c r="V253" s="2">
        <v>0.15</v>
      </c>
      <c r="W253" s="2">
        <v>0.26200000000000001</v>
      </c>
      <c r="X253" s="11">
        <v>1.51</v>
      </c>
      <c r="Y253" s="12">
        <v>64.900000000000006</v>
      </c>
      <c r="Z253" s="2">
        <v>8.9999999999999993E-3</v>
      </c>
      <c r="AA253" s="27">
        <v>2939</v>
      </c>
      <c r="AB253" s="27">
        <v>799</v>
      </c>
      <c r="AC253" s="27">
        <v>772.99999999999989</v>
      </c>
      <c r="AD253" s="2">
        <v>4.1000000000000002E-2</v>
      </c>
      <c r="AE253" s="11">
        <v>2.1</v>
      </c>
      <c r="AF253" s="11">
        <v>1.35</v>
      </c>
      <c r="AG253" s="27">
        <v>851</v>
      </c>
      <c r="AH253" s="2">
        <v>0.05</v>
      </c>
      <c r="AI253" s="2">
        <v>7.6999999999999999E-2</v>
      </c>
      <c r="AJ253" s="2">
        <v>0.06</v>
      </c>
      <c r="AK253" s="2">
        <v>0.158</v>
      </c>
      <c r="AL253" s="12">
        <v>51.6</v>
      </c>
      <c r="AP253" s="2"/>
      <c r="AQ253" s="2"/>
      <c r="AS253" s="2"/>
      <c r="AT253" s="2"/>
      <c r="AV253" s="2"/>
      <c r="AW253" s="2"/>
    </row>
    <row r="254" spans="1:49" x14ac:dyDescent="0.2">
      <c r="A254" s="1" t="s">
        <v>279</v>
      </c>
      <c r="C254">
        <v>2013</v>
      </c>
      <c r="D254" t="s">
        <v>484</v>
      </c>
      <c r="E254" t="s">
        <v>34</v>
      </c>
      <c r="I254" s="12">
        <v>51.58</v>
      </c>
      <c r="J254" s="11">
        <v>1.276</v>
      </c>
      <c r="K254" s="2">
        <v>9.4299999999999995E-2</v>
      </c>
      <c r="L254" s="12">
        <f t="shared" si="3"/>
        <v>40.4</v>
      </c>
      <c r="N254" s="12">
        <v>115.8</v>
      </c>
      <c r="P254" s="27">
        <v>465</v>
      </c>
      <c r="Q254" s="26" t="s">
        <v>505</v>
      </c>
      <c r="R254" s="12">
        <v>13.7</v>
      </c>
      <c r="S254" s="12">
        <v>7.8</v>
      </c>
      <c r="T254" s="27">
        <v>2703.9999999999995</v>
      </c>
      <c r="U254" s="2">
        <v>0.12</v>
      </c>
      <c r="V254" s="2">
        <v>0.104</v>
      </c>
      <c r="W254" s="2">
        <v>0.128</v>
      </c>
      <c r="X254" s="11">
        <v>3.44</v>
      </c>
      <c r="Y254" s="12">
        <v>36.1</v>
      </c>
      <c r="Z254" s="2">
        <v>4.0000000000000001E-3</v>
      </c>
      <c r="AA254" s="27">
        <v>4464</v>
      </c>
      <c r="AB254" s="27">
        <v>943</v>
      </c>
      <c r="AC254" s="27">
        <v>353</v>
      </c>
      <c r="AD254" s="2">
        <v>4.2000000000000003E-2</v>
      </c>
      <c r="AE254" s="11">
        <v>1.36</v>
      </c>
      <c r="AF254" s="11">
        <v>1.62</v>
      </c>
      <c r="AG254" s="27">
        <v>1237</v>
      </c>
      <c r="AH254" s="2">
        <v>2.5999999999999999E-2</v>
      </c>
      <c r="AI254" s="2">
        <v>9.9000000000000005E-2</v>
      </c>
      <c r="AJ254" s="2">
        <v>0.121</v>
      </c>
      <c r="AK254" s="2">
        <v>2.9000000000000001E-2</v>
      </c>
      <c r="AL254" s="12">
        <v>56.7</v>
      </c>
      <c r="AP254" s="2"/>
      <c r="AQ254" s="2"/>
      <c r="AS254" s="2"/>
      <c r="AT254" s="2"/>
      <c r="AV254" s="2"/>
      <c r="AW254" s="2"/>
    </row>
    <row r="255" spans="1:49" x14ac:dyDescent="0.2">
      <c r="A255" s="1" t="s">
        <v>280</v>
      </c>
      <c r="C255">
        <v>2013</v>
      </c>
      <c r="D255" t="s">
        <v>484</v>
      </c>
      <c r="E255" t="s">
        <v>478</v>
      </c>
      <c r="I255" s="12">
        <v>53.22</v>
      </c>
      <c r="J255" s="11">
        <v>1.0349999999999999</v>
      </c>
      <c r="K255" s="2">
        <v>6.9599999999999995E-2</v>
      </c>
      <c r="L255" s="12">
        <f t="shared" si="3"/>
        <v>51.4</v>
      </c>
      <c r="N255" s="12">
        <v>37.200000000000003</v>
      </c>
      <c r="P255" s="27">
        <v>767</v>
      </c>
      <c r="Q255" s="18">
        <v>2E-3</v>
      </c>
      <c r="R255" s="12">
        <v>11.5</v>
      </c>
      <c r="S255" s="12">
        <v>13.5</v>
      </c>
      <c r="T255" s="27">
        <v>5110</v>
      </c>
      <c r="U255" s="2">
        <v>0.16900000000000001</v>
      </c>
      <c r="V255" s="2">
        <v>0.122</v>
      </c>
      <c r="W255" s="2">
        <v>0.218</v>
      </c>
      <c r="X255" s="11">
        <v>2.0499999999999998</v>
      </c>
      <c r="Y255" s="12">
        <v>39.4</v>
      </c>
      <c r="Z255" s="2">
        <v>8.0000000000000002E-3</v>
      </c>
      <c r="AA255" s="27">
        <v>2910</v>
      </c>
      <c r="AB255" s="27">
        <v>737</v>
      </c>
      <c r="AC255" s="27">
        <v>641</v>
      </c>
      <c r="AD255" s="2">
        <v>3.3000000000000002E-2</v>
      </c>
      <c r="AE255" s="11">
        <v>1.43</v>
      </c>
      <c r="AF255" s="11">
        <v>0.67</v>
      </c>
      <c r="AG255" s="27">
        <v>973</v>
      </c>
      <c r="AH255" s="2">
        <v>2.5000000000000001E-2</v>
      </c>
      <c r="AI255" s="2">
        <v>0.08</v>
      </c>
      <c r="AJ255" s="2">
        <v>0.189</v>
      </c>
      <c r="AK255" s="2">
        <v>6.3E-2</v>
      </c>
      <c r="AL255" s="12">
        <v>69</v>
      </c>
      <c r="AP255" s="2"/>
      <c r="AQ255" s="2"/>
      <c r="AS255" s="2"/>
      <c r="AT255" s="2"/>
      <c r="AV255" s="2"/>
      <c r="AW255" s="2"/>
    </row>
    <row r="256" spans="1:49" x14ac:dyDescent="0.2">
      <c r="A256" s="1" t="s">
        <v>281</v>
      </c>
      <c r="C256">
        <v>2013</v>
      </c>
      <c r="D256" t="s">
        <v>484</v>
      </c>
      <c r="E256" t="s">
        <v>479</v>
      </c>
      <c r="I256" s="12">
        <v>53.03</v>
      </c>
      <c r="J256" s="11">
        <v>1.0329999999999999</v>
      </c>
      <c r="K256" s="2">
        <v>7.4099999999999999E-2</v>
      </c>
      <c r="L256" s="12">
        <f t="shared" si="3"/>
        <v>51.3</v>
      </c>
      <c r="N256" s="12">
        <v>42.9</v>
      </c>
      <c r="P256" s="27">
        <v>868</v>
      </c>
      <c r="Q256" s="18">
        <v>6.0000000000000001E-3</v>
      </c>
      <c r="R256" s="12">
        <v>11.1</v>
      </c>
      <c r="S256" s="12">
        <v>17.3</v>
      </c>
      <c r="T256" s="27">
        <v>6518.0000000000009</v>
      </c>
      <c r="U256" s="2">
        <v>0.187</v>
      </c>
      <c r="V256" s="2">
        <v>0.127</v>
      </c>
      <c r="W256" s="2">
        <v>0.14699999999999999</v>
      </c>
      <c r="X256" s="11">
        <v>1.91</v>
      </c>
      <c r="Y256" s="12">
        <v>41.2</v>
      </c>
      <c r="Z256" s="2">
        <v>1.2E-2</v>
      </c>
      <c r="AA256" s="27">
        <v>2656</v>
      </c>
      <c r="AB256" s="27">
        <v>767</v>
      </c>
      <c r="AC256" s="27">
        <v>788</v>
      </c>
      <c r="AD256" s="2">
        <v>3.7999999999999999E-2</v>
      </c>
      <c r="AE256" s="11">
        <v>1.8</v>
      </c>
      <c r="AF256" s="11">
        <v>0.67</v>
      </c>
      <c r="AG256" s="27">
        <v>1032</v>
      </c>
      <c r="AH256" s="2">
        <v>4.9000000000000002E-2</v>
      </c>
      <c r="AI256" s="2">
        <v>8.4000000000000005E-2</v>
      </c>
      <c r="AJ256" s="2">
        <v>0.22500000000000001</v>
      </c>
      <c r="AK256" s="2">
        <v>7.2999999999999995E-2</v>
      </c>
      <c r="AL256" s="12">
        <v>72.8</v>
      </c>
      <c r="AP256" s="2"/>
      <c r="AQ256" s="2"/>
      <c r="AS256" s="2"/>
      <c r="AT256" s="2"/>
      <c r="AV256" s="2"/>
      <c r="AW256" s="2"/>
    </row>
    <row r="257" spans="1:49" x14ac:dyDescent="0.2">
      <c r="A257" s="1" t="s">
        <v>282</v>
      </c>
      <c r="C257">
        <v>2013</v>
      </c>
      <c r="D257" t="s">
        <v>480</v>
      </c>
      <c r="E257" t="s">
        <v>34</v>
      </c>
      <c r="I257" s="12">
        <v>51.84</v>
      </c>
      <c r="J257" s="11">
        <v>1.1990000000000001</v>
      </c>
      <c r="K257" s="2">
        <v>7.6899999999999996E-2</v>
      </c>
      <c r="L257" s="12">
        <f t="shared" si="3"/>
        <v>43.2</v>
      </c>
      <c r="N257" s="12">
        <v>45.3</v>
      </c>
      <c r="P257" s="27">
        <v>295</v>
      </c>
      <c r="Q257" s="26" t="s">
        <v>505</v>
      </c>
      <c r="R257" s="12">
        <v>12.4</v>
      </c>
      <c r="S257" s="12">
        <v>16.8</v>
      </c>
      <c r="T257" s="27">
        <v>2383</v>
      </c>
      <c r="U257" s="2">
        <v>6.7000000000000004E-2</v>
      </c>
      <c r="V257" s="2">
        <v>7.2999999999999995E-2</v>
      </c>
      <c r="W257" s="2">
        <v>0.36499999999999999</v>
      </c>
      <c r="X257" s="11">
        <v>2.0299999999999998</v>
      </c>
      <c r="Y257" s="12">
        <v>29.8</v>
      </c>
      <c r="Z257" s="2">
        <v>5.0000000000000001E-3</v>
      </c>
      <c r="AA257" s="27">
        <v>4140</v>
      </c>
      <c r="AB257" s="27">
        <v>840.99999999999989</v>
      </c>
      <c r="AC257" s="27">
        <v>405</v>
      </c>
      <c r="AD257" s="2">
        <v>4.9000000000000002E-2</v>
      </c>
      <c r="AE257" s="11">
        <v>2.31</v>
      </c>
      <c r="AF257" s="11">
        <v>1.19</v>
      </c>
      <c r="AG257" s="27">
        <v>1126</v>
      </c>
      <c r="AH257" s="2">
        <v>4.0000000000000001E-3</v>
      </c>
      <c r="AI257" s="2">
        <v>8.2000000000000003E-2</v>
      </c>
      <c r="AJ257" s="2">
        <v>0.107</v>
      </c>
      <c r="AK257" s="2">
        <v>2.7E-2</v>
      </c>
      <c r="AL257" s="12">
        <v>43</v>
      </c>
      <c r="AP257" s="2"/>
      <c r="AQ257" s="2"/>
      <c r="AS257" s="2"/>
      <c r="AT257" s="2"/>
      <c r="AV257" s="2"/>
      <c r="AW257" s="2"/>
    </row>
    <row r="258" spans="1:49" x14ac:dyDescent="0.2">
      <c r="A258" s="1" t="s">
        <v>283</v>
      </c>
      <c r="C258">
        <v>2013</v>
      </c>
      <c r="D258" t="s">
        <v>480</v>
      </c>
      <c r="E258" t="s">
        <v>478</v>
      </c>
      <c r="I258" s="12">
        <v>53.83</v>
      </c>
      <c r="J258" s="11">
        <v>1.069</v>
      </c>
      <c r="K258" s="2">
        <v>6.6299999999999998E-2</v>
      </c>
      <c r="L258" s="12">
        <f t="shared" si="3"/>
        <v>50.4</v>
      </c>
      <c r="N258" s="12">
        <v>127.1</v>
      </c>
      <c r="P258" s="27">
        <v>468</v>
      </c>
      <c r="Q258" s="18">
        <v>8.9999999999999993E-3</v>
      </c>
      <c r="R258" s="12">
        <v>9.4</v>
      </c>
      <c r="S258" s="12">
        <v>30</v>
      </c>
      <c r="T258" s="27">
        <v>4873</v>
      </c>
      <c r="U258" s="2">
        <v>0.10299999999999999</v>
      </c>
      <c r="V258" s="2">
        <v>0.22600000000000001</v>
      </c>
      <c r="W258" s="2">
        <v>0.433</v>
      </c>
      <c r="X258" s="11">
        <v>1.88</v>
      </c>
      <c r="Y258" s="12">
        <v>45.1</v>
      </c>
      <c r="Z258" s="2">
        <v>1.7999999999999999E-2</v>
      </c>
      <c r="AA258" s="27">
        <v>2626</v>
      </c>
      <c r="AB258" s="27">
        <v>684</v>
      </c>
      <c r="AC258" s="27">
        <v>731</v>
      </c>
      <c r="AD258" s="2">
        <v>0.1</v>
      </c>
      <c r="AE258" s="11">
        <v>2.95</v>
      </c>
      <c r="AF258" s="11">
        <v>0.54</v>
      </c>
      <c r="AG258" s="27">
        <v>881</v>
      </c>
      <c r="AH258" s="2">
        <v>4.2999999999999997E-2</v>
      </c>
      <c r="AI258" s="2">
        <v>7.6999999999999999E-2</v>
      </c>
      <c r="AJ258" s="2">
        <v>0.19400000000000001</v>
      </c>
      <c r="AK258" s="2">
        <v>6.8000000000000005E-2</v>
      </c>
      <c r="AL258" s="12">
        <v>45.6</v>
      </c>
      <c r="AP258" s="2"/>
      <c r="AQ258" s="2"/>
      <c r="AS258" s="2"/>
      <c r="AT258" s="2"/>
      <c r="AV258" s="2"/>
      <c r="AW258" s="2"/>
    </row>
    <row r="259" spans="1:49" x14ac:dyDescent="0.2">
      <c r="A259" s="1" t="s">
        <v>284</v>
      </c>
      <c r="C259">
        <v>2013</v>
      </c>
      <c r="D259" t="s">
        <v>480</v>
      </c>
      <c r="E259" t="s">
        <v>479</v>
      </c>
      <c r="I259" s="12">
        <v>53.54</v>
      </c>
      <c r="J259" s="11">
        <v>0.98599999999999999</v>
      </c>
      <c r="K259" s="2">
        <v>6.7000000000000004E-2</v>
      </c>
      <c r="L259" s="12">
        <f t="shared" si="3"/>
        <v>54.3</v>
      </c>
      <c r="N259" s="12">
        <v>59.4</v>
      </c>
      <c r="P259" s="27">
        <v>517</v>
      </c>
      <c r="Q259" s="18">
        <v>8.0000000000000002E-3</v>
      </c>
      <c r="R259" s="12">
        <v>9.9</v>
      </c>
      <c r="S259" s="12">
        <v>36.799999999999997</v>
      </c>
      <c r="T259" s="27">
        <v>6536</v>
      </c>
      <c r="U259" s="2">
        <v>0.13800000000000001</v>
      </c>
      <c r="V259" s="2">
        <v>0.113</v>
      </c>
      <c r="W259" s="2">
        <v>0.35699999999999998</v>
      </c>
      <c r="X259" s="11">
        <v>1.53</v>
      </c>
      <c r="Y259" s="12">
        <v>48.9</v>
      </c>
      <c r="Z259" s="2">
        <v>1.2999999999999999E-2</v>
      </c>
      <c r="AA259" s="27">
        <v>2139</v>
      </c>
      <c r="AB259" s="27">
        <v>675.99999999999989</v>
      </c>
      <c r="AC259" s="27">
        <v>1005.0000000000001</v>
      </c>
      <c r="AD259" s="2">
        <v>6.8000000000000005E-2</v>
      </c>
      <c r="AE259" s="11">
        <v>2.62</v>
      </c>
      <c r="AF259" s="11">
        <v>0.41</v>
      </c>
      <c r="AG259" s="27">
        <v>889.00000000000011</v>
      </c>
      <c r="AH259" s="2">
        <v>3.1E-2</v>
      </c>
      <c r="AI259" s="2">
        <v>7.8E-2</v>
      </c>
      <c r="AJ259" s="2">
        <v>0.21199999999999999</v>
      </c>
      <c r="AK259" s="2">
        <v>8.6999999999999994E-2</v>
      </c>
      <c r="AL259" s="12">
        <v>41.5</v>
      </c>
      <c r="AP259" s="2"/>
      <c r="AQ259" s="2"/>
      <c r="AS259" s="2"/>
      <c r="AT259" s="2"/>
      <c r="AV259" s="2"/>
      <c r="AW259" s="2"/>
    </row>
    <row r="260" spans="1:49" x14ac:dyDescent="0.2">
      <c r="A260" s="1" t="s">
        <v>285</v>
      </c>
      <c r="C260">
        <v>2013</v>
      </c>
      <c r="D260" t="s">
        <v>480</v>
      </c>
      <c r="E260" t="s">
        <v>34</v>
      </c>
      <c r="F260" t="s">
        <v>482</v>
      </c>
      <c r="I260" s="12">
        <v>51.27</v>
      </c>
      <c r="J260" s="11">
        <v>1.157</v>
      </c>
      <c r="K260" s="2">
        <v>7.46E-2</v>
      </c>
      <c r="L260" s="12">
        <f t="shared" si="3"/>
        <v>44.3</v>
      </c>
      <c r="N260" s="12">
        <v>69.900000000000006</v>
      </c>
      <c r="P260" s="27">
        <v>263</v>
      </c>
      <c r="Q260" s="18">
        <v>7.0000000000000001E-3</v>
      </c>
      <c r="R260" s="12">
        <v>12</v>
      </c>
      <c r="S260" s="12">
        <v>15.7</v>
      </c>
      <c r="T260" s="27">
        <v>2156</v>
      </c>
      <c r="U260" s="2">
        <v>7.0999999999999994E-2</v>
      </c>
      <c r="V260" s="2">
        <v>6.9000000000000006E-2</v>
      </c>
      <c r="W260" s="2">
        <v>0.11600000000000001</v>
      </c>
      <c r="X260" s="11">
        <v>2.42</v>
      </c>
      <c r="Y260" s="12">
        <v>31.7</v>
      </c>
      <c r="Z260" s="2">
        <v>1.2E-2</v>
      </c>
      <c r="AA260" s="27">
        <v>2753</v>
      </c>
      <c r="AB260" s="27">
        <v>842</v>
      </c>
      <c r="AC260" s="27">
        <v>347</v>
      </c>
      <c r="AD260" s="2">
        <v>7.1999999999999995E-2</v>
      </c>
      <c r="AE260" s="11">
        <v>3.15</v>
      </c>
      <c r="AF260" s="11">
        <v>1.1499999999999999</v>
      </c>
      <c r="AG260" s="27">
        <v>1065</v>
      </c>
      <c r="AH260" s="2">
        <v>7.0000000000000001E-3</v>
      </c>
      <c r="AI260" s="2">
        <v>7.8E-2</v>
      </c>
      <c r="AJ260" s="2">
        <v>8.8999999999999996E-2</v>
      </c>
      <c r="AK260" s="2">
        <v>9.9000000000000005E-2</v>
      </c>
      <c r="AL260" s="12">
        <v>38.4</v>
      </c>
      <c r="AP260" s="2"/>
      <c r="AQ260" s="2"/>
      <c r="AS260" s="2"/>
      <c r="AT260" s="2"/>
      <c r="AV260" s="2"/>
      <c r="AW260" s="2"/>
    </row>
    <row r="261" spans="1:49" x14ac:dyDescent="0.2">
      <c r="A261" s="1" t="s">
        <v>286</v>
      </c>
      <c r="C261">
        <v>2013</v>
      </c>
      <c r="D261" s="15" t="s">
        <v>480</v>
      </c>
      <c r="E261" t="s">
        <v>478</v>
      </c>
      <c r="F261" t="s">
        <v>482</v>
      </c>
      <c r="I261" s="12">
        <v>52.96</v>
      </c>
      <c r="J261" s="11">
        <v>1.0429999999999999</v>
      </c>
      <c r="K261" s="2">
        <v>6.7799999999999999E-2</v>
      </c>
      <c r="L261" s="12">
        <f t="shared" si="3"/>
        <v>50.8</v>
      </c>
      <c r="N261" s="12">
        <v>68.3</v>
      </c>
      <c r="P261" s="27">
        <v>466</v>
      </c>
      <c r="Q261" s="18">
        <v>7.0000000000000001E-3</v>
      </c>
      <c r="R261" s="12">
        <v>9</v>
      </c>
      <c r="S261" s="12">
        <v>30.4</v>
      </c>
      <c r="T261" s="27">
        <v>5100</v>
      </c>
      <c r="U261" s="2">
        <v>0.11799999999999999</v>
      </c>
      <c r="V261" s="2">
        <v>0.107</v>
      </c>
      <c r="W261" s="2">
        <v>9.8000000000000004E-2</v>
      </c>
      <c r="X261" s="11">
        <v>1.73</v>
      </c>
      <c r="Y261" s="12">
        <v>38.9</v>
      </c>
      <c r="Z261" s="2">
        <v>1.6E-2</v>
      </c>
      <c r="AA261" s="27">
        <v>2272</v>
      </c>
      <c r="AB261" s="27">
        <v>798</v>
      </c>
      <c r="AC261" s="27">
        <v>766</v>
      </c>
      <c r="AD261" s="2">
        <v>5.6000000000000001E-2</v>
      </c>
      <c r="AE261" s="11">
        <v>2.11</v>
      </c>
      <c r="AF261" s="11">
        <v>0.25</v>
      </c>
      <c r="AG261" s="27">
        <v>892</v>
      </c>
      <c r="AH261" s="25" t="s">
        <v>505</v>
      </c>
      <c r="AI261" s="2">
        <v>7.6999999999999999E-2</v>
      </c>
      <c r="AJ261" s="2">
        <v>0.19900000000000001</v>
      </c>
      <c r="AK261" s="2">
        <v>8.2000000000000003E-2</v>
      </c>
      <c r="AL261" s="12">
        <v>41</v>
      </c>
      <c r="AP261" s="2"/>
      <c r="AQ261" s="2"/>
      <c r="AS261" s="2"/>
      <c r="AT261" s="2"/>
      <c r="AV261" s="2"/>
      <c r="AW261" s="2"/>
    </row>
    <row r="262" spans="1:49" x14ac:dyDescent="0.2">
      <c r="A262" s="1" t="s">
        <v>287</v>
      </c>
      <c r="C262">
        <v>2013</v>
      </c>
      <c r="D262" t="s">
        <v>480</v>
      </c>
      <c r="E262" t="s">
        <v>479</v>
      </c>
      <c r="F262" t="s">
        <v>482</v>
      </c>
      <c r="I262" s="12">
        <v>53.67</v>
      </c>
      <c r="J262" s="11">
        <v>0.91900000000000004</v>
      </c>
      <c r="K262" s="2">
        <v>5.9299999999999999E-2</v>
      </c>
      <c r="L262" s="12">
        <f t="shared" si="3"/>
        <v>58.4</v>
      </c>
      <c r="N262" s="12">
        <v>110.3</v>
      </c>
      <c r="P262" s="27">
        <v>511</v>
      </c>
      <c r="Q262" s="18">
        <v>6.0000000000000001E-3</v>
      </c>
      <c r="R262" s="12">
        <v>9.6</v>
      </c>
      <c r="S262" s="12">
        <v>35</v>
      </c>
      <c r="T262" s="27">
        <v>6680</v>
      </c>
      <c r="U262" s="2">
        <v>0.13800000000000001</v>
      </c>
      <c r="V262" s="2">
        <v>0.114</v>
      </c>
      <c r="W262" s="2">
        <v>4.9000000000000002E-2</v>
      </c>
      <c r="X262" s="11">
        <v>1.47</v>
      </c>
      <c r="Y262" s="12">
        <v>46.2</v>
      </c>
      <c r="Z262" s="2">
        <v>1.6E-2</v>
      </c>
      <c r="AA262" s="27">
        <v>2110</v>
      </c>
      <c r="AB262" s="27">
        <v>796.99999999999989</v>
      </c>
      <c r="AC262" s="27">
        <v>1069</v>
      </c>
      <c r="AD262" s="2">
        <v>5.2999999999999999E-2</v>
      </c>
      <c r="AE262" s="11">
        <v>1.4</v>
      </c>
      <c r="AF262" s="11">
        <v>0.23</v>
      </c>
      <c r="AG262" s="27">
        <v>862</v>
      </c>
      <c r="AH262" s="25" t="s">
        <v>505</v>
      </c>
      <c r="AI262" s="2">
        <v>7.5999999999999998E-2</v>
      </c>
      <c r="AJ262" s="2">
        <v>0.216</v>
      </c>
      <c r="AK262" s="2">
        <v>9.7000000000000003E-2</v>
      </c>
      <c r="AL262" s="12">
        <v>44.4</v>
      </c>
      <c r="AP262" s="2"/>
      <c r="AQ262" s="2"/>
      <c r="AS262" s="2"/>
      <c r="AT262" s="2"/>
      <c r="AV262" s="2"/>
      <c r="AW262" s="2"/>
    </row>
    <row r="263" spans="1:49" x14ac:dyDescent="0.2">
      <c r="A263" s="1" t="s">
        <v>288</v>
      </c>
      <c r="C263">
        <v>2013</v>
      </c>
      <c r="D263" t="s">
        <v>487</v>
      </c>
      <c r="E263" t="s">
        <v>34</v>
      </c>
      <c r="I263" s="12">
        <v>51.7</v>
      </c>
      <c r="J263" s="11">
        <v>1.1419999999999999</v>
      </c>
      <c r="K263" s="2">
        <v>7.6399999999999996E-2</v>
      </c>
      <c r="L263" s="12">
        <f t="shared" si="3"/>
        <v>45.3</v>
      </c>
      <c r="N263" s="12">
        <v>118.9</v>
      </c>
      <c r="P263" s="27">
        <v>333.00000000000006</v>
      </c>
      <c r="Q263" s="18">
        <v>4.0000000000000001E-3</v>
      </c>
      <c r="R263" s="12">
        <v>11.7</v>
      </c>
      <c r="S263" s="12">
        <v>16.600000000000001</v>
      </c>
      <c r="T263" s="27">
        <v>3539</v>
      </c>
      <c r="U263" s="2">
        <v>9.2999999999999999E-2</v>
      </c>
      <c r="V263" s="2">
        <v>7.1999999999999995E-2</v>
      </c>
      <c r="W263" s="2">
        <v>0.114</v>
      </c>
      <c r="X263" s="11">
        <v>3.14</v>
      </c>
      <c r="Y263" s="12">
        <v>27.7</v>
      </c>
      <c r="Z263" s="2">
        <v>8.0000000000000002E-3</v>
      </c>
      <c r="AA263" s="27">
        <v>2849.9999999999995</v>
      </c>
      <c r="AB263" s="27">
        <v>813</v>
      </c>
      <c r="AC263" s="27">
        <v>888</v>
      </c>
      <c r="AD263" s="2">
        <v>7.0000000000000007E-2</v>
      </c>
      <c r="AE263" s="11">
        <v>0.83</v>
      </c>
      <c r="AF263" s="11">
        <v>1.03</v>
      </c>
      <c r="AG263" s="27">
        <v>1089</v>
      </c>
      <c r="AH263" s="2">
        <v>4.0000000000000001E-3</v>
      </c>
      <c r="AI263" s="2">
        <v>8.4000000000000005E-2</v>
      </c>
      <c r="AJ263" s="2">
        <v>5.6000000000000001E-2</v>
      </c>
      <c r="AK263" s="2">
        <v>4.1000000000000002E-2</v>
      </c>
      <c r="AL263" s="12">
        <v>62.8</v>
      </c>
      <c r="AP263" s="2"/>
      <c r="AQ263" s="2"/>
      <c r="AS263" s="2"/>
      <c r="AT263" s="2"/>
      <c r="AV263" s="2"/>
      <c r="AW263" s="2"/>
    </row>
    <row r="264" spans="1:49" x14ac:dyDescent="0.2">
      <c r="A264" s="1" t="s">
        <v>289</v>
      </c>
      <c r="C264">
        <v>2013</v>
      </c>
      <c r="D264" t="s">
        <v>487</v>
      </c>
      <c r="E264" t="s">
        <v>478</v>
      </c>
      <c r="I264" s="12">
        <v>52.79</v>
      </c>
      <c r="J264" s="11">
        <v>1.0149999999999999</v>
      </c>
      <c r="K264" s="2">
        <v>6.8400000000000002E-2</v>
      </c>
      <c r="L264" s="12">
        <f t="shared" si="3"/>
        <v>52</v>
      </c>
      <c r="N264" s="12">
        <v>60</v>
      </c>
      <c r="P264" s="27">
        <v>478</v>
      </c>
      <c r="Q264" s="18">
        <v>2E-3</v>
      </c>
      <c r="R264" s="12">
        <v>12.4</v>
      </c>
      <c r="S264" s="12">
        <v>27.2</v>
      </c>
      <c r="T264" s="27">
        <v>6411</v>
      </c>
      <c r="U264" s="2">
        <v>0.13400000000000001</v>
      </c>
      <c r="V264" s="2">
        <v>0.105</v>
      </c>
      <c r="W264" s="2">
        <v>4.5999999999999999E-2</v>
      </c>
      <c r="X264" s="11">
        <v>2.08</v>
      </c>
      <c r="Y264" s="12">
        <v>31</v>
      </c>
      <c r="Z264" s="2">
        <v>1.0999999999999999E-2</v>
      </c>
      <c r="AA264" s="27">
        <v>2099</v>
      </c>
      <c r="AB264" s="27">
        <v>700.00000000000011</v>
      </c>
      <c r="AC264" s="27">
        <v>1553</v>
      </c>
      <c r="AD264" s="2">
        <v>8.3000000000000004E-2</v>
      </c>
      <c r="AE264" s="11">
        <v>1.1499999999999999</v>
      </c>
      <c r="AF264" s="11">
        <v>0.28999999999999998</v>
      </c>
      <c r="AG264" s="27">
        <v>843</v>
      </c>
      <c r="AH264" s="25" t="s">
        <v>505</v>
      </c>
      <c r="AI264" s="2">
        <v>7.5999999999999998E-2</v>
      </c>
      <c r="AJ264" s="2">
        <v>8.1000000000000003E-2</v>
      </c>
      <c r="AK264" s="2">
        <v>5.5E-2</v>
      </c>
      <c r="AL264" s="12">
        <v>92.1</v>
      </c>
      <c r="AP264" s="2"/>
      <c r="AQ264" s="2"/>
      <c r="AS264" s="2"/>
      <c r="AT264" s="2"/>
      <c r="AV264" s="2"/>
      <c r="AW264" s="2"/>
    </row>
    <row r="265" spans="1:49" x14ac:dyDescent="0.2">
      <c r="A265" s="1" t="s">
        <v>290</v>
      </c>
      <c r="C265">
        <v>2013</v>
      </c>
      <c r="D265" t="s">
        <v>487</v>
      </c>
      <c r="E265" t="s">
        <v>479</v>
      </c>
      <c r="I265" s="12">
        <v>52.35</v>
      </c>
      <c r="J265" s="11">
        <v>0.876</v>
      </c>
      <c r="K265" s="2">
        <v>5.7700000000000001E-2</v>
      </c>
      <c r="L265" s="12">
        <f t="shared" si="3"/>
        <v>59.8</v>
      </c>
      <c r="N265" s="12">
        <v>45.3</v>
      </c>
      <c r="P265" s="27">
        <v>568</v>
      </c>
      <c r="Q265" s="18">
        <v>4.0000000000000001E-3</v>
      </c>
      <c r="R265" s="12">
        <v>15.1</v>
      </c>
      <c r="S265" s="12">
        <v>37.5</v>
      </c>
      <c r="T265" s="27">
        <v>9199</v>
      </c>
      <c r="U265" s="2">
        <v>0.16800000000000001</v>
      </c>
      <c r="V265" s="2">
        <v>0.13</v>
      </c>
      <c r="W265" s="2">
        <v>0.157</v>
      </c>
      <c r="X265" s="11">
        <v>1.66</v>
      </c>
      <c r="Y265" s="12">
        <v>37.4</v>
      </c>
      <c r="Z265" s="2">
        <v>1.4E-2</v>
      </c>
      <c r="AA265" s="27">
        <v>2102</v>
      </c>
      <c r="AB265" s="27">
        <v>624</v>
      </c>
      <c r="AC265" s="27">
        <v>2044</v>
      </c>
      <c r="AD265" s="2">
        <v>4.8000000000000001E-2</v>
      </c>
      <c r="AE265" s="11">
        <v>1.1000000000000001</v>
      </c>
      <c r="AF265" s="11">
        <v>0.37</v>
      </c>
      <c r="AG265" s="27">
        <v>786</v>
      </c>
      <c r="AH265" s="25" t="s">
        <v>505</v>
      </c>
      <c r="AI265" s="2">
        <v>7.8E-2</v>
      </c>
      <c r="AJ265" s="2">
        <v>0.11600000000000001</v>
      </c>
      <c r="AK265" s="2">
        <v>8.2000000000000003E-2</v>
      </c>
      <c r="AL265" s="12">
        <v>112.1</v>
      </c>
      <c r="AP265" s="2"/>
      <c r="AQ265" s="2"/>
      <c r="AS265" s="2"/>
      <c r="AT265" s="2"/>
      <c r="AV265" s="2"/>
      <c r="AW265" s="2"/>
    </row>
    <row r="266" spans="1:49" x14ac:dyDescent="0.2">
      <c r="A266" s="1" t="s">
        <v>291</v>
      </c>
      <c r="C266">
        <v>2013</v>
      </c>
      <c r="D266" t="s">
        <v>485</v>
      </c>
      <c r="E266" t="s">
        <v>34</v>
      </c>
      <c r="I266" s="12">
        <v>50.98</v>
      </c>
      <c r="J266" s="11">
        <v>1.0880000000000001</v>
      </c>
      <c r="K266" s="2">
        <v>7.1999999999999995E-2</v>
      </c>
      <c r="L266" s="12">
        <f t="shared" si="3"/>
        <v>46.9</v>
      </c>
      <c r="N266" s="12">
        <v>95.7</v>
      </c>
      <c r="P266" s="27">
        <v>303</v>
      </c>
      <c r="Q266" s="26" t="s">
        <v>505</v>
      </c>
      <c r="R266" s="12">
        <v>6.1</v>
      </c>
      <c r="S266" s="12">
        <v>9.5</v>
      </c>
      <c r="T266" s="27">
        <v>2124</v>
      </c>
      <c r="U266" s="2">
        <v>6.0999999999999999E-2</v>
      </c>
      <c r="V266" s="2">
        <v>7.8E-2</v>
      </c>
      <c r="W266" s="2">
        <v>0.106</v>
      </c>
      <c r="X266" s="11">
        <v>3.08</v>
      </c>
      <c r="Y266" s="12">
        <v>27.4</v>
      </c>
      <c r="Z266" s="2">
        <v>6.0000000000000001E-3</v>
      </c>
      <c r="AA266" s="27">
        <v>3010</v>
      </c>
      <c r="AB266" s="27">
        <v>711</v>
      </c>
      <c r="AC266" s="27">
        <v>463</v>
      </c>
      <c r="AD266" s="2">
        <v>4.9000000000000002E-2</v>
      </c>
      <c r="AE266" s="11">
        <v>1.33</v>
      </c>
      <c r="AF266" s="11">
        <v>1.46</v>
      </c>
      <c r="AG266" s="27">
        <v>1044</v>
      </c>
      <c r="AH266" s="2">
        <v>4.0000000000000001E-3</v>
      </c>
      <c r="AI266" s="2">
        <v>7.5999999999999998E-2</v>
      </c>
      <c r="AJ266" s="2">
        <v>7.6999999999999999E-2</v>
      </c>
      <c r="AK266" s="2">
        <v>2.8000000000000001E-2</v>
      </c>
      <c r="AL266" s="12">
        <v>52</v>
      </c>
      <c r="AP266" s="2"/>
      <c r="AQ266" s="2"/>
      <c r="AS266" s="2"/>
      <c r="AT266" s="2"/>
      <c r="AV266" s="2"/>
      <c r="AW266" s="2"/>
    </row>
    <row r="267" spans="1:49" x14ac:dyDescent="0.2">
      <c r="A267" s="1" t="s">
        <v>292</v>
      </c>
      <c r="C267">
        <v>2013</v>
      </c>
      <c r="D267" t="s">
        <v>485</v>
      </c>
      <c r="E267" t="s">
        <v>478</v>
      </c>
      <c r="I267" s="12">
        <v>52.56</v>
      </c>
      <c r="J267" s="11">
        <v>1.06</v>
      </c>
      <c r="K267" s="2">
        <v>6.8099999999999994E-2</v>
      </c>
      <c r="L267" s="12">
        <f t="shared" si="3"/>
        <v>49.6</v>
      </c>
      <c r="N267" s="12">
        <v>93.5</v>
      </c>
      <c r="P267" s="27">
        <v>541</v>
      </c>
      <c r="Q267" s="18">
        <v>4.0000000000000001E-3</v>
      </c>
      <c r="R267" s="12">
        <v>6</v>
      </c>
      <c r="S267" s="12">
        <v>19.600000000000001</v>
      </c>
      <c r="T267" s="27">
        <v>4678</v>
      </c>
      <c r="U267" s="2">
        <v>0.107</v>
      </c>
      <c r="V267" s="2">
        <v>0.11899999999999999</v>
      </c>
      <c r="W267" s="2">
        <v>0.245</v>
      </c>
      <c r="X267" s="11">
        <v>2.0499999999999998</v>
      </c>
      <c r="Y267" s="12">
        <v>42.4</v>
      </c>
      <c r="Z267" s="2">
        <v>0.01</v>
      </c>
      <c r="AA267" s="27">
        <v>1985</v>
      </c>
      <c r="AB267" s="27">
        <v>714</v>
      </c>
      <c r="AC267" s="27">
        <v>935</v>
      </c>
      <c r="AD267" s="2">
        <v>0.17499999999999999</v>
      </c>
      <c r="AE267" s="11">
        <v>2.56</v>
      </c>
      <c r="AF267" s="11">
        <v>0.49</v>
      </c>
      <c r="AG267" s="27">
        <v>915</v>
      </c>
      <c r="AH267" s="2">
        <v>8.9999999999999993E-3</v>
      </c>
      <c r="AI267" s="2">
        <v>7.3999999999999996E-2</v>
      </c>
      <c r="AJ267" s="2">
        <v>0.14099999999999999</v>
      </c>
      <c r="AK267" s="2">
        <v>6.3E-2</v>
      </c>
      <c r="AL267" s="12">
        <v>78.900000000000006</v>
      </c>
      <c r="AP267" s="2"/>
      <c r="AQ267" s="2"/>
      <c r="AS267" s="2"/>
      <c r="AT267" s="2"/>
      <c r="AV267" s="2"/>
      <c r="AW267" s="2"/>
    </row>
    <row r="268" spans="1:49" x14ac:dyDescent="0.2">
      <c r="A268" s="1" t="s">
        <v>293</v>
      </c>
      <c r="C268">
        <v>2013</v>
      </c>
      <c r="D268" t="s">
        <v>485</v>
      </c>
      <c r="E268" t="s">
        <v>479</v>
      </c>
      <c r="I268" s="12">
        <v>52.48</v>
      </c>
      <c r="J268" s="11">
        <v>0.98899999999999999</v>
      </c>
      <c r="K268" s="2">
        <v>6.2799999999999995E-2</v>
      </c>
      <c r="L268" s="12">
        <f t="shared" si="3"/>
        <v>53.1</v>
      </c>
      <c r="N268" s="12">
        <v>78.400000000000006</v>
      </c>
      <c r="P268" s="27">
        <v>680.99999999999989</v>
      </c>
      <c r="Q268" s="18">
        <v>5.0000000000000001E-3</v>
      </c>
      <c r="R268" s="12">
        <v>6.1</v>
      </c>
      <c r="S268" s="12">
        <v>24.9</v>
      </c>
      <c r="T268" s="27">
        <v>6039</v>
      </c>
      <c r="U268" s="2">
        <v>0.13200000000000001</v>
      </c>
      <c r="V268" s="2">
        <v>0.125</v>
      </c>
      <c r="W268" s="2">
        <v>8.1000000000000003E-2</v>
      </c>
      <c r="X268" s="11">
        <v>1.73</v>
      </c>
      <c r="Y268" s="12">
        <v>45.7</v>
      </c>
      <c r="Z268" s="2">
        <v>1.2999999999999999E-2</v>
      </c>
      <c r="AA268" s="27">
        <v>1739</v>
      </c>
      <c r="AB268" s="27">
        <v>615</v>
      </c>
      <c r="AC268" s="27">
        <v>1142</v>
      </c>
      <c r="AD268" s="2">
        <v>0.502</v>
      </c>
      <c r="AE268" s="11">
        <v>1.18</v>
      </c>
      <c r="AF268" s="11">
        <v>0.38</v>
      </c>
      <c r="AG268" s="27">
        <v>926</v>
      </c>
      <c r="AH268" s="25" t="s">
        <v>505</v>
      </c>
      <c r="AI268" s="2">
        <v>7.3999999999999996E-2</v>
      </c>
      <c r="AJ268" s="2">
        <v>0.16200000000000001</v>
      </c>
      <c r="AK268" s="2">
        <v>7.5999999999999998E-2</v>
      </c>
      <c r="AL268" s="12">
        <v>81.400000000000006</v>
      </c>
      <c r="AP268" s="2"/>
      <c r="AQ268" s="2"/>
      <c r="AS268" s="2"/>
      <c r="AT268" s="2"/>
      <c r="AV268" s="2"/>
      <c r="AW268" s="2"/>
    </row>
    <row r="269" spans="1:49" x14ac:dyDescent="0.2">
      <c r="A269" s="1" t="s">
        <v>294</v>
      </c>
      <c r="C269">
        <v>2013</v>
      </c>
      <c r="D269" t="s">
        <v>38</v>
      </c>
      <c r="E269" t="s">
        <v>34</v>
      </c>
      <c r="I269" s="12">
        <v>51.28</v>
      </c>
      <c r="J269" s="11">
        <v>1.1040000000000001</v>
      </c>
      <c r="K269" s="2">
        <v>7.8899999999999998E-2</v>
      </c>
      <c r="L269" s="12">
        <f t="shared" si="3"/>
        <v>46.4</v>
      </c>
      <c r="N269" s="12">
        <v>118.6</v>
      </c>
      <c r="P269" s="27">
        <v>305</v>
      </c>
      <c r="Q269" s="18">
        <v>4.0000000000000001E-3</v>
      </c>
      <c r="R269" s="12">
        <v>14.8</v>
      </c>
      <c r="S269" s="12">
        <v>6</v>
      </c>
      <c r="T269" s="27">
        <v>2693</v>
      </c>
      <c r="U269" s="2">
        <v>5.1999999999999998E-2</v>
      </c>
      <c r="V269" s="2">
        <v>4.7E-2</v>
      </c>
      <c r="W269" s="2">
        <v>0.22900000000000001</v>
      </c>
      <c r="X269" s="11">
        <v>2.27</v>
      </c>
      <c r="Y269" s="12">
        <v>29.3</v>
      </c>
      <c r="Z269" s="2">
        <v>7.0000000000000001E-3</v>
      </c>
      <c r="AA269" s="27">
        <v>3309.0000000000005</v>
      </c>
      <c r="AB269" s="27">
        <v>981.00000000000011</v>
      </c>
      <c r="AC269" s="27">
        <v>482</v>
      </c>
      <c r="AD269" s="2">
        <v>0.104</v>
      </c>
      <c r="AE269" s="11">
        <v>1.4</v>
      </c>
      <c r="AF269" s="11">
        <v>1.51</v>
      </c>
      <c r="AG269" s="27">
        <v>1137</v>
      </c>
      <c r="AH269" s="2">
        <v>1.7000000000000001E-2</v>
      </c>
      <c r="AI269" s="2">
        <v>0.08</v>
      </c>
      <c r="AJ269" s="2">
        <v>4.3999999999999997E-2</v>
      </c>
      <c r="AK269" s="2">
        <v>3.9E-2</v>
      </c>
      <c r="AL269" s="12">
        <v>57.9</v>
      </c>
      <c r="AP269" s="2"/>
      <c r="AQ269" s="2"/>
      <c r="AS269" s="2"/>
      <c r="AT269" s="2"/>
      <c r="AV269" s="2"/>
      <c r="AW269" s="2"/>
    </row>
    <row r="270" spans="1:49" x14ac:dyDescent="0.2">
      <c r="A270" s="1" t="s">
        <v>295</v>
      </c>
      <c r="C270">
        <v>2013</v>
      </c>
      <c r="D270" t="s">
        <v>38</v>
      </c>
      <c r="E270" t="s">
        <v>478</v>
      </c>
      <c r="I270" s="12">
        <v>52.74</v>
      </c>
      <c r="J270" s="11">
        <v>0.96499999999999997</v>
      </c>
      <c r="K270" s="2">
        <v>6.6299999999999998E-2</v>
      </c>
      <c r="L270" s="12">
        <f t="shared" si="3"/>
        <v>54.7</v>
      </c>
      <c r="N270" s="12">
        <v>151.6</v>
      </c>
      <c r="P270" s="27">
        <v>429</v>
      </c>
      <c r="Q270" s="18">
        <v>5.0000000000000001E-3</v>
      </c>
      <c r="R270" s="12">
        <v>19.7</v>
      </c>
      <c r="S270" s="12">
        <v>8.9</v>
      </c>
      <c r="T270" s="27">
        <v>4356</v>
      </c>
      <c r="U270" s="2">
        <v>6.3E-2</v>
      </c>
      <c r="V270" s="2">
        <v>6.9000000000000006E-2</v>
      </c>
      <c r="W270" s="2">
        <v>0.187</v>
      </c>
      <c r="X270" s="11">
        <v>1.65</v>
      </c>
      <c r="Y270" s="12">
        <v>33.299999999999997</v>
      </c>
      <c r="Z270" s="2">
        <v>1.6E-2</v>
      </c>
      <c r="AA270" s="27">
        <v>2538.0000000000005</v>
      </c>
      <c r="AB270" s="27">
        <v>922.99999999999989</v>
      </c>
      <c r="AC270" s="27">
        <v>741</v>
      </c>
      <c r="AD270" s="2">
        <v>0.04</v>
      </c>
      <c r="AE270" s="11">
        <v>1.79</v>
      </c>
      <c r="AF270" s="11">
        <v>0.56999999999999995</v>
      </c>
      <c r="AG270" s="27">
        <v>866</v>
      </c>
      <c r="AH270" s="25" t="s">
        <v>505</v>
      </c>
      <c r="AI270" s="2">
        <v>7.4999999999999997E-2</v>
      </c>
      <c r="AJ270" s="2">
        <v>5.1999999999999998E-2</v>
      </c>
      <c r="AK270" s="2">
        <v>5.8000000000000003E-2</v>
      </c>
      <c r="AL270" s="12">
        <v>77.099999999999994</v>
      </c>
      <c r="AP270" s="2"/>
      <c r="AQ270" s="2"/>
      <c r="AS270" s="2"/>
      <c r="AT270" s="2"/>
      <c r="AV270" s="2"/>
      <c r="AW270" s="2"/>
    </row>
    <row r="271" spans="1:49" x14ac:dyDescent="0.2">
      <c r="A271" s="1" t="s">
        <v>296</v>
      </c>
      <c r="C271">
        <v>2013</v>
      </c>
      <c r="D271" t="s">
        <v>38</v>
      </c>
      <c r="E271" t="s">
        <v>479</v>
      </c>
      <c r="I271" s="12">
        <v>53.48</v>
      </c>
      <c r="J271" s="11">
        <v>0.86899999999999999</v>
      </c>
      <c r="K271" s="2">
        <v>6.0199999999999997E-2</v>
      </c>
      <c r="L271" s="12">
        <f t="shared" si="3"/>
        <v>61.5</v>
      </c>
      <c r="N271" s="12">
        <v>91.7</v>
      </c>
      <c r="P271" s="27">
        <v>470</v>
      </c>
      <c r="Q271" s="18">
        <v>1.2999999999999999E-2</v>
      </c>
      <c r="R271" s="12">
        <v>16.100000000000001</v>
      </c>
      <c r="S271" s="12">
        <v>11.8</v>
      </c>
      <c r="T271" s="27">
        <v>6131</v>
      </c>
      <c r="U271" s="2">
        <v>7.9000000000000001E-2</v>
      </c>
      <c r="V271" s="2">
        <v>8.5000000000000006E-2</v>
      </c>
      <c r="W271" s="2">
        <v>0.21</v>
      </c>
      <c r="X271" s="11">
        <v>1.39</v>
      </c>
      <c r="Y271" s="12">
        <v>39.4</v>
      </c>
      <c r="Z271" s="2">
        <v>1.2E-2</v>
      </c>
      <c r="AA271" s="27">
        <v>2155</v>
      </c>
      <c r="AB271" s="27">
        <v>792.00000000000011</v>
      </c>
      <c r="AC271" s="27">
        <v>960</v>
      </c>
      <c r="AD271" s="2">
        <v>0.128</v>
      </c>
      <c r="AE271" s="11">
        <v>1.36</v>
      </c>
      <c r="AF271" s="11">
        <v>0.59</v>
      </c>
      <c r="AG271" s="27">
        <v>763.00000000000011</v>
      </c>
      <c r="AH271" s="2">
        <v>1.2E-2</v>
      </c>
      <c r="AI271" s="2">
        <v>7.2999999999999995E-2</v>
      </c>
      <c r="AJ271" s="2">
        <v>8.6999999999999994E-2</v>
      </c>
      <c r="AK271" s="2">
        <v>7.6999999999999999E-2</v>
      </c>
      <c r="AL271" s="12">
        <v>95.7</v>
      </c>
      <c r="AP271" s="2"/>
      <c r="AQ271" s="2"/>
      <c r="AS271" s="2"/>
      <c r="AT271" s="2"/>
      <c r="AV271" s="2"/>
      <c r="AW271" s="2"/>
    </row>
    <row r="272" spans="1:49" x14ac:dyDescent="0.2">
      <c r="A272" s="1" t="s">
        <v>297</v>
      </c>
      <c r="C272">
        <v>2001</v>
      </c>
      <c r="D272" t="s">
        <v>486</v>
      </c>
      <c r="E272" t="s">
        <v>34</v>
      </c>
      <c r="I272" s="12">
        <v>51.16</v>
      </c>
      <c r="J272" s="11">
        <v>1.093</v>
      </c>
      <c r="K272" s="2">
        <v>7.3899999999999993E-2</v>
      </c>
      <c r="L272" s="12">
        <f t="shared" si="3"/>
        <v>46.8</v>
      </c>
      <c r="N272" s="12">
        <v>118.5</v>
      </c>
      <c r="P272" s="27">
        <v>468</v>
      </c>
      <c r="Q272" s="18">
        <v>5.0000000000000001E-3</v>
      </c>
      <c r="R272" s="12">
        <v>13.9</v>
      </c>
      <c r="S272" s="12">
        <v>12.2</v>
      </c>
      <c r="T272" s="27">
        <v>3800</v>
      </c>
      <c r="U272" s="2">
        <v>0.122</v>
      </c>
      <c r="V272" s="2">
        <v>0.158</v>
      </c>
      <c r="W272" s="2">
        <v>0.32400000000000001</v>
      </c>
      <c r="X272" s="11">
        <v>2.72</v>
      </c>
      <c r="Y272" s="12">
        <v>31.4</v>
      </c>
      <c r="Z272" s="2">
        <v>8.0000000000000002E-3</v>
      </c>
      <c r="AA272" s="27">
        <v>3913</v>
      </c>
      <c r="AB272" s="27">
        <v>1154</v>
      </c>
      <c r="AC272" s="27">
        <v>940</v>
      </c>
      <c r="AD272" s="2">
        <v>0.104</v>
      </c>
      <c r="AE272" s="11">
        <v>2.8</v>
      </c>
      <c r="AF272" s="11">
        <v>1.96</v>
      </c>
      <c r="AG272" s="27">
        <v>1047</v>
      </c>
      <c r="AH272" s="2">
        <v>7.0000000000000001E-3</v>
      </c>
      <c r="AI272" s="2">
        <v>7.8E-2</v>
      </c>
      <c r="AJ272" s="2">
        <v>3.9E-2</v>
      </c>
      <c r="AK272" s="2">
        <v>2.5000000000000001E-2</v>
      </c>
      <c r="AL272" s="12">
        <v>70.099999999999994</v>
      </c>
      <c r="AP272" s="2"/>
      <c r="AQ272" s="2"/>
      <c r="AS272" s="2"/>
      <c r="AT272" s="2"/>
      <c r="AV272" s="2"/>
      <c r="AW272" s="2"/>
    </row>
    <row r="273" spans="1:49" x14ac:dyDescent="0.2">
      <c r="A273" s="1" t="s">
        <v>298</v>
      </c>
      <c r="C273">
        <v>2001</v>
      </c>
      <c r="D273" t="s">
        <v>486</v>
      </c>
      <c r="E273" t="s">
        <v>478</v>
      </c>
      <c r="I273" s="12">
        <v>52.25</v>
      </c>
      <c r="J273" s="11">
        <v>0.92200000000000004</v>
      </c>
      <c r="K273" s="2">
        <v>5.9499999999999997E-2</v>
      </c>
      <c r="L273" s="12">
        <f t="shared" si="3"/>
        <v>56.7</v>
      </c>
      <c r="N273" s="12">
        <v>78.2</v>
      </c>
      <c r="P273" s="27">
        <v>672</v>
      </c>
      <c r="Q273" s="18">
        <v>2E-3</v>
      </c>
      <c r="R273" s="12">
        <v>16.899999999999999</v>
      </c>
      <c r="S273" s="12">
        <v>19.8</v>
      </c>
      <c r="T273" s="27">
        <v>6733</v>
      </c>
      <c r="U273" s="2">
        <v>0.16200000000000001</v>
      </c>
      <c r="V273" s="2">
        <v>0.20799999999999999</v>
      </c>
      <c r="W273" s="2">
        <v>0.128</v>
      </c>
      <c r="X273" s="11">
        <v>1.42</v>
      </c>
      <c r="Y273" s="12">
        <v>38.200000000000003</v>
      </c>
      <c r="Z273" s="2">
        <v>1.2999999999999999E-2</v>
      </c>
      <c r="AA273" s="27">
        <v>2522</v>
      </c>
      <c r="AB273" s="27">
        <v>1271</v>
      </c>
      <c r="AC273" s="27">
        <v>1428</v>
      </c>
      <c r="AD273" s="2">
        <v>6.5000000000000002E-2</v>
      </c>
      <c r="AE273" s="11">
        <v>2.46</v>
      </c>
      <c r="AF273" s="11">
        <v>0.55000000000000004</v>
      </c>
      <c r="AG273" s="27">
        <v>861</v>
      </c>
      <c r="AH273" s="25" t="s">
        <v>505</v>
      </c>
      <c r="AI273" s="2">
        <v>7.0000000000000007E-2</v>
      </c>
      <c r="AJ273" s="2">
        <v>5.2999999999999999E-2</v>
      </c>
      <c r="AK273" s="2">
        <v>4.4999999999999998E-2</v>
      </c>
      <c r="AL273" s="12">
        <v>88.9</v>
      </c>
      <c r="AP273" s="2"/>
      <c r="AQ273" s="2"/>
      <c r="AS273" s="2"/>
      <c r="AT273" s="2"/>
      <c r="AV273" s="2"/>
      <c r="AW273" s="2"/>
    </row>
    <row r="274" spans="1:49" x14ac:dyDescent="0.2">
      <c r="A274" s="1" t="s">
        <v>299</v>
      </c>
      <c r="C274">
        <v>2001</v>
      </c>
      <c r="D274" t="s">
        <v>486</v>
      </c>
      <c r="E274" t="s">
        <v>479</v>
      </c>
      <c r="I274" s="12">
        <v>52.2</v>
      </c>
      <c r="J274" s="11">
        <v>0.89100000000000001</v>
      </c>
      <c r="K274" s="2">
        <v>5.7299999999999997E-2</v>
      </c>
      <c r="L274" s="12">
        <f t="shared" si="3"/>
        <v>58.6</v>
      </c>
      <c r="N274" s="12">
        <v>68.7</v>
      </c>
      <c r="P274" s="27">
        <v>672</v>
      </c>
      <c r="Q274" s="18">
        <v>1.2999999999999999E-2</v>
      </c>
      <c r="R274" s="12">
        <v>17.399999999999999</v>
      </c>
      <c r="S274" s="12">
        <v>17.100000000000001</v>
      </c>
      <c r="T274" s="27">
        <v>6515</v>
      </c>
      <c r="U274" s="2">
        <v>0.16</v>
      </c>
      <c r="V274" s="2">
        <v>0.21299999999999999</v>
      </c>
      <c r="W274" s="2">
        <v>1.7310000000000001</v>
      </c>
      <c r="X274" s="11">
        <v>1.82</v>
      </c>
      <c r="Y274" s="12">
        <v>42.6</v>
      </c>
      <c r="Z274" s="2">
        <v>1.2999999999999999E-2</v>
      </c>
      <c r="AA274" s="27">
        <v>2763</v>
      </c>
      <c r="AB274" s="27">
        <v>1177</v>
      </c>
      <c r="AC274" s="27">
        <v>1540.9999999999998</v>
      </c>
      <c r="AD274" s="2">
        <v>0.11600000000000001</v>
      </c>
      <c r="AE274" s="11">
        <v>4.03</v>
      </c>
      <c r="AF274" s="11">
        <v>1.5</v>
      </c>
      <c r="AG274" s="27">
        <v>889.00000000000011</v>
      </c>
      <c r="AH274" s="2">
        <v>6.0000000000000001E-3</v>
      </c>
      <c r="AI274" s="2">
        <v>7.1999999999999995E-2</v>
      </c>
      <c r="AJ274" s="2">
        <v>4.9000000000000002E-2</v>
      </c>
      <c r="AK274" s="2">
        <v>4.8000000000000001E-2</v>
      </c>
      <c r="AL274" s="12">
        <v>98.6</v>
      </c>
      <c r="AP274" s="2"/>
      <c r="AQ274" s="2"/>
      <c r="AS274" s="2"/>
      <c r="AT274" s="2"/>
      <c r="AV274" s="2"/>
      <c r="AW274" s="2"/>
    </row>
    <row r="275" spans="1:49" x14ac:dyDescent="0.2">
      <c r="A275" s="1" t="s">
        <v>300</v>
      </c>
      <c r="C275">
        <v>2001</v>
      </c>
      <c r="D275" t="s">
        <v>486</v>
      </c>
      <c r="E275" t="s">
        <v>34</v>
      </c>
      <c r="F275" t="s">
        <v>482</v>
      </c>
      <c r="I275" s="12">
        <v>51.27</v>
      </c>
      <c r="J275" s="11">
        <v>1.0309999999999999</v>
      </c>
      <c r="K275" s="2">
        <v>7.1099999999999997E-2</v>
      </c>
      <c r="L275" s="12">
        <f t="shared" si="3"/>
        <v>49.7</v>
      </c>
      <c r="N275" s="12">
        <v>105.1</v>
      </c>
      <c r="P275" s="27">
        <v>523</v>
      </c>
      <c r="Q275" s="26" t="s">
        <v>505</v>
      </c>
      <c r="R275" s="12">
        <v>14.4</v>
      </c>
      <c r="S275" s="12">
        <v>14.2</v>
      </c>
      <c r="T275" s="27">
        <v>4437</v>
      </c>
      <c r="U275" s="2">
        <v>0.124</v>
      </c>
      <c r="V275" s="2">
        <v>0.16700000000000001</v>
      </c>
      <c r="W275" s="2">
        <v>0.58599999999999997</v>
      </c>
      <c r="X275" s="11">
        <v>2.61</v>
      </c>
      <c r="Y275" s="12">
        <v>39.4</v>
      </c>
      <c r="Z275" s="2">
        <v>8.0000000000000002E-3</v>
      </c>
      <c r="AA275" s="27">
        <v>3472</v>
      </c>
      <c r="AB275" s="27">
        <v>1353</v>
      </c>
      <c r="AC275" s="27">
        <v>990.99999999999989</v>
      </c>
      <c r="AD275" s="2">
        <v>0.115</v>
      </c>
      <c r="AE275" s="11">
        <v>1.65</v>
      </c>
      <c r="AF275" s="11">
        <v>1.95</v>
      </c>
      <c r="AG275" s="27">
        <v>1071</v>
      </c>
      <c r="AH275" s="25" t="s">
        <v>505</v>
      </c>
      <c r="AI275" s="2">
        <v>7.9000000000000001E-2</v>
      </c>
      <c r="AJ275" s="2">
        <v>3.5999999999999997E-2</v>
      </c>
      <c r="AK275" s="2">
        <v>3.5000000000000003E-2</v>
      </c>
      <c r="AL275" s="12">
        <v>69.099999999999994</v>
      </c>
      <c r="AP275" s="2"/>
      <c r="AQ275" s="2"/>
      <c r="AS275" s="2"/>
      <c r="AT275" s="2"/>
      <c r="AV275" s="2"/>
      <c r="AW275" s="2"/>
    </row>
    <row r="276" spans="1:49" x14ac:dyDescent="0.2">
      <c r="A276" s="1" t="s">
        <v>301</v>
      </c>
      <c r="C276">
        <v>2001</v>
      </c>
      <c r="D276" t="s">
        <v>486</v>
      </c>
      <c r="E276" t="s">
        <v>478</v>
      </c>
      <c r="F276" t="s">
        <v>482</v>
      </c>
      <c r="I276" s="12">
        <v>51.65</v>
      </c>
      <c r="J276" s="11">
        <v>0.94199999999999995</v>
      </c>
      <c r="K276" s="2">
        <v>6.1600000000000002E-2</v>
      </c>
      <c r="L276" s="12">
        <f t="shared" si="3"/>
        <v>54.8</v>
      </c>
      <c r="N276" s="12">
        <v>91.5</v>
      </c>
      <c r="P276" s="27">
        <v>697</v>
      </c>
      <c r="Q276" s="26" t="s">
        <v>505</v>
      </c>
      <c r="R276" s="12">
        <v>15.7</v>
      </c>
      <c r="S276" s="12">
        <v>20.2</v>
      </c>
      <c r="T276" s="27">
        <v>6377</v>
      </c>
      <c r="U276" s="2">
        <v>0.17100000000000001</v>
      </c>
      <c r="V276" s="2">
        <v>0.21099999999999999</v>
      </c>
      <c r="W276" s="2">
        <v>0.438</v>
      </c>
      <c r="X276" s="11">
        <v>1.9</v>
      </c>
      <c r="Y276" s="12">
        <v>46.3</v>
      </c>
      <c r="Z276" s="2">
        <v>0.01</v>
      </c>
      <c r="AA276" s="27">
        <v>2681</v>
      </c>
      <c r="AB276" s="27">
        <v>1390.0000000000002</v>
      </c>
      <c r="AC276" s="27">
        <v>1338</v>
      </c>
      <c r="AD276" s="2">
        <v>0.151</v>
      </c>
      <c r="AE276" s="11">
        <v>1.52</v>
      </c>
      <c r="AF276" s="11">
        <v>0.96</v>
      </c>
      <c r="AG276" s="27">
        <v>877</v>
      </c>
      <c r="AH276" s="25" t="s">
        <v>505</v>
      </c>
      <c r="AI276" s="2">
        <v>7.1999999999999995E-2</v>
      </c>
      <c r="AJ276" s="2">
        <v>4.9000000000000002E-2</v>
      </c>
      <c r="AK276" s="2">
        <v>4.4999999999999998E-2</v>
      </c>
      <c r="AL276" s="12">
        <v>91</v>
      </c>
      <c r="AP276" s="2"/>
      <c r="AQ276" s="2"/>
      <c r="AS276" s="2"/>
      <c r="AT276" s="2"/>
      <c r="AV276" s="2"/>
      <c r="AW276" s="2"/>
    </row>
    <row r="277" spans="1:49" x14ac:dyDescent="0.2">
      <c r="A277" s="1" t="s">
        <v>302</v>
      </c>
      <c r="C277">
        <v>2001</v>
      </c>
      <c r="D277" t="s">
        <v>486</v>
      </c>
      <c r="E277" t="s">
        <v>479</v>
      </c>
      <c r="F277" t="s">
        <v>482</v>
      </c>
      <c r="I277" s="12">
        <v>52.11</v>
      </c>
      <c r="J277" s="11">
        <v>0.89300000000000002</v>
      </c>
      <c r="K277" s="2">
        <v>5.7000000000000002E-2</v>
      </c>
      <c r="L277" s="12">
        <f t="shared" ref="L277:L340" si="4">ROUND(I277/J277,1)</f>
        <v>58.4</v>
      </c>
      <c r="N277" s="12">
        <v>63.3</v>
      </c>
      <c r="P277" s="27">
        <v>787.00000000000011</v>
      </c>
      <c r="Q277" s="18">
        <v>8.9999999999999993E-3</v>
      </c>
      <c r="R277" s="12">
        <v>19.100000000000001</v>
      </c>
      <c r="S277" s="12">
        <v>25.6</v>
      </c>
      <c r="T277" s="27">
        <v>8429</v>
      </c>
      <c r="U277" s="2">
        <v>0.193</v>
      </c>
      <c r="V277" s="2">
        <v>0.23699999999999999</v>
      </c>
      <c r="W277" s="2">
        <v>0.24199999999999999</v>
      </c>
      <c r="X277" s="11">
        <v>1.59</v>
      </c>
      <c r="Y277" s="12">
        <v>45.8</v>
      </c>
      <c r="Z277" s="2">
        <v>1.2999999999999999E-2</v>
      </c>
      <c r="AA277" s="27">
        <v>2301</v>
      </c>
      <c r="AB277" s="27">
        <v>1502</v>
      </c>
      <c r="AC277" s="27">
        <v>1624</v>
      </c>
      <c r="AD277" s="2">
        <v>6.6000000000000003E-2</v>
      </c>
      <c r="AE277" s="11">
        <v>4.0999999999999996</v>
      </c>
      <c r="AF277" s="11">
        <v>0.74</v>
      </c>
      <c r="AG277" s="27">
        <v>868</v>
      </c>
      <c r="AH277" s="2">
        <v>2.1999999999999999E-2</v>
      </c>
      <c r="AI277" s="2">
        <v>7.2999999999999995E-2</v>
      </c>
      <c r="AJ277" s="2">
        <v>0.05</v>
      </c>
      <c r="AK277" s="2">
        <v>0.05</v>
      </c>
      <c r="AL277" s="12">
        <v>105</v>
      </c>
      <c r="AP277" s="2"/>
      <c r="AQ277" s="2"/>
      <c r="AS277" s="2"/>
      <c r="AT277" s="2"/>
      <c r="AV277" s="2"/>
      <c r="AW277" s="2"/>
    </row>
    <row r="278" spans="1:49" x14ac:dyDescent="0.2">
      <c r="A278" s="1" t="s">
        <v>303</v>
      </c>
      <c r="C278">
        <v>2001</v>
      </c>
      <c r="D278" t="s">
        <v>33</v>
      </c>
      <c r="E278" t="s">
        <v>34</v>
      </c>
      <c r="I278" s="12">
        <v>51.35</v>
      </c>
      <c r="J278" s="11">
        <v>1.125</v>
      </c>
      <c r="K278" s="2">
        <v>7.5999999999999998E-2</v>
      </c>
      <c r="L278" s="12">
        <f t="shared" si="4"/>
        <v>45.6</v>
      </c>
      <c r="N278" s="12">
        <v>108.9</v>
      </c>
      <c r="P278" s="27">
        <v>248.99999999999997</v>
      </c>
      <c r="Q278" s="18">
        <v>3.0000000000000001E-3</v>
      </c>
      <c r="R278" s="12">
        <v>16</v>
      </c>
      <c r="S278" s="12">
        <v>6.8</v>
      </c>
      <c r="T278" s="27">
        <v>2760.0000000000005</v>
      </c>
      <c r="U278" s="2">
        <v>9.7000000000000003E-2</v>
      </c>
      <c r="V278" s="2">
        <v>0.09</v>
      </c>
      <c r="W278" s="2">
        <v>6.4000000000000001E-2</v>
      </c>
      <c r="X278" s="11">
        <v>2.75</v>
      </c>
      <c r="Y278" s="12">
        <v>22.2</v>
      </c>
      <c r="Z278" s="2">
        <v>5.0000000000000001E-3</v>
      </c>
      <c r="AA278" s="27">
        <v>4535</v>
      </c>
      <c r="AB278" s="27">
        <v>901</v>
      </c>
      <c r="AC278" s="27">
        <v>747</v>
      </c>
      <c r="AD278" s="2">
        <v>6.9000000000000006E-2</v>
      </c>
      <c r="AE278" s="11">
        <v>3.8</v>
      </c>
      <c r="AF278" s="11">
        <v>1.78</v>
      </c>
      <c r="AG278" s="27">
        <v>1098</v>
      </c>
      <c r="AH278" s="25" t="s">
        <v>505</v>
      </c>
      <c r="AI278" s="2">
        <v>8.3000000000000004E-2</v>
      </c>
      <c r="AJ278" s="2">
        <v>0.03</v>
      </c>
      <c r="AK278" s="2">
        <v>2.3E-2</v>
      </c>
      <c r="AL278" s="12">
        <v>49.4</v>
      </c>
      <c r="AP278" s="2"/>
      <c r="AQ278" s="2"/>
      <c r="AS278" s="2"/>
      <c r="AT278" s="2"/>
      <c r="AV278" s="2"/>
      <c r="AW278" s="2"/>
    </row>
    <row r="279" spans="1:49" x14ac:dyDescent="0.2">
      <c r="A279" s="1" t="s">
        <v>304</v>
      </c>
      <c r="C279">
        <v>2001</v>
      </c>
      <c r="D279" t="s">
        <v>33</v>
      </c>
      <c r="E279" t="s">
        <v>478</v>
      </c>
      <c r="I279" s="12">
        <v>52.92</v>
      </c>
      <c r="J279" s="11">
        <v>1.016</v>
      </c>
      <c r="K279" s="2">
        <v>6.5699999999999995E-2</v>
      </c>
      <c r="L279" s="12">
        <f t="shared" si="4"/>
        <v>52.1</v>
      </c>
      <c r="N279" s="12">
        <v>87.5</v>
      </c>
      <c r="P279" s="27">
        <v>381</v>
      </c>
      <c r="Q279" s="26" t="s">
        <v>505</v>
      </c>
      <c r="R279" s="12">
        <v>18.399999999999999</v>
      </c>
      <c r="S279" s="12">
        <v>11.6</v>
      </c>
      <c r="T279" s="27">
        <v>5108</v>
      </c>
      <c r="U279" s="2">
        <v>0.14199999999999999</v>
      </c>
      <c r="V279" s="2">
        <v>0.108</v>
      </c>
      <c r="W279" s="2">
        <v>0.34799999999999998</v>
      </c>
      <c r="X279" s="11">
        <v>1.84</v>
      </c>
      <c r="Y279" s="12">
        <v>33.700000000000003</v>
      </c>
      <c r="Z279" s="2">
        <v>8.9999999999999993E-3</v>
      </c>
      <c r="AA279" s="27">
        <v>2800.0000000000005</v>
      </c>
      <c r="AB279" s="27">
        <v>699</v>
      </c>
      <c r="AC279" s="27">
        <v>1234</v>
      </c>
      <c r="AD279" s="2">
        <v>0.19400000000000001</v>
      </c>
      <c r="AE279" s="11">
        <v>3.08</v>
      </c>
      <c r="AF279" s="11">
        <v>0.63</v>
      </c>
      <c r="AG279" s="27">
        <v>845</v>
      </c>
      <c r="AH279" s="2">
        <v>3.0000000000000001E-3</v>
      </c>
      <c r="AI279" s="2">
        <v>7.5999999999999998E-2</v>
      </c>
      <c r="AJ279" s="2">
        <v>5.8000000000000003E-2</v>
      </c>
      <c r="AK279" s="2">
        <v>4.7E-2</v>
      </c>
      <c r="AL279" s="12">
        <v>61.8</v>
      </c>
      <c r="AP279" s="2"/>
      <c r="AQ279" s="2"/>
      <c r="AS279" s="2"/>
      <c r="AT279" s="2"/>
      <c r="AV279" s="2"/>
      <c r="AW279" s="2"/>
    </row>
    <row r="280" spans="1:49" x14ac:dyDescent="0.2">
      <c r="A280" s="1" t="s">
        <v>305</v>
      </c>
      <c r="C280">
        <v>2001</v>
      </c>
      <c r="D280" t="s">
        <v>33</v>
      </c>
      <c r="E280" t="s">
        <v>479</v>
      </c>
      <c r="I280" s="12">
        <v>52.72</v>
      </c>
      <c r="J280" s="11">
        <v>0.92800000000000005</v>
      </c>
      <c r="K280" s="2">
        <v>6.2899999999999998E-2</v>
      </c>
      <c r="L280" s="12">
        <f t="shared" si="4"/>
        <v>56.8</v>
      </c>
      <c r="N280" s="12">
        <v>4.2</v>
      </c>
      <c r="P280" s="27">
        <v>364</v>
      </c>
      <c r="Q280" s="18">
        <v>0.01</v>
      </c>
      <c r="R280" s="12">
        <v>20</v>
      </c>
      <c r="S280" s="12">
        <v>12.6</v>
      </c>
      <c r="T280" s="27">
        <v>5179</v>
      </c>
      <c r="U280" s="2">
        <v>0.159</v>
      </c>
      <c r="V280" s="2">
        <v>0.113</v>
      </c>
      <c r="W280" s="2">
        <v>0.22</v>
      </c>
      <c r="X280" s="11">
        <v>1.57</v>
      </c>
      <c r="Y280" s="12">
        <v>33.6</v>
      </c>
      <c r="Z280" s="2">
        <v>1.4E-2</v>
      </c>
      <c r="AA280" s="27">
        <v>2545</v>
      </c>
      <c r="AB280" s="27">
        <v>494</v>
      </c>
      <c r="AC280" s="27">
        <v>1288</v>
      </c>
      <c r="AD280" s="2">
        <v>0.24</v>
      </c>
      <c r="AE280" s="11">
        <v>3.89</v>
      </c>
      <c r="AF280" s="11">
        <v>0.43</v>
      </c>
      <c r="AG280" s="27">
        <v>764</v>
      </c>
      <c r="AH280" s="2">
        <v>8.0000000000000002E-3</v>
      </c>
      <c r="AI280" s="2">
        <v>6.6000000000000003E-2</v>
      </c>
      <c r="AJ280" s="2">
        <v>6.9000000000000006E-2</v>
      </c>
      <c r="AK280" s="2">
        <v>5.6000000000000001E-2</v>
      </c>
      <c r="AL280" s="12">
        <v>63.1</v>
      </c>
      <c r="AP280" s="2"/>
      <c r="AQ280" s="2"/>
      <c r="AS280" s="2"/>
      <c r="AT280" s="2"/>
      <c r="AV280" s="2"/>
      <c r="AW280" s="2"/>
    </row>
    <row r="281" spans="1:49" x14ac:dyDescent="0.2">
      <c r="A281" s="1" t="s">
        <v>306</v>
      </c>
      <c r="C281">
        <v>2001</v>
      </c>
      <c r="D281" t="s">
        <v>35</v>
      </c>
      <c r="E281" t="s">
        <v>34</v>
      </c>
      <c r="I281" s="12">
        <v>51.1</v>
      </c>
      <c r="J281" s="11">
        <v>1.1890000000000001</v>
      </c>
      <c r="K281" s="2">
        <v>7.8399999999999997E-2</v>
      </c>
      <c r="L281" s="12">
        <f t="shared" si="4"/>
        <v>43</v>
      </c>
      <c r="N281" s="12">
        <v>84.2</v>
      </c>
      <c r="P281" s="27">
        <v>318</v>
      </c>
      <c r="Q281" s="26" t="s">
        <v>505</v>
      </c>
      <c r="R281" s="12">
        <v>14.2</v>
      </c>
      <c r="S281" s="12">
        <v>8.4</v>
      </c>
      <c r="T281" s="27">
        <v>2601</v>
      </c>
      <c r="U281" s="2">
        <v>0.111</v>
      </c>
      <c r="V281" s="2">
        <v>0.14099999999999999</v>
      </c>
      <c r="W281" s="2">
        <v>0.13500000000000001</v>
      </c>
      <c r="X281" s="11">
        <v>3.37</v>
      </c>
      <c r="Y281" s="12">
        <v>29.7</v>
      </c>
      <c r="Z281" s="2">
        <v>4.0000000000000001E-3</v>
      </c>
      <c r="AA281" s="27">
        <v>4578</v>
      </c>
      <c r="AB281" s="27">
        <v>1072</v>
      </c>
      <c r="AC281" s="27">
        <v>479</v>
      </c>
      <c r="AD281" s="2">
        <v>0.161</v>
      </c>
      <c r="AE281" s="11">
        <v>0.92</v>
      </c>
      <c r="AF281" s="11">
        <v>2.08</v>
      </c>
      <c r="AG281" s="27">
        <v>1311</v>
      </c>
      <c r="AH281" s="25" t="s">
        <v>505</v>
      </c>
      <c r="AI281" s="2">
        <v>8.3000000000000004E-2</v>
      </c>
      <c r="AJ281" s="2">
        <v>4.2000000000000003E-2</v>
      </c>
      <c r="AK281" s="2">
        <v>1.4E-2</v>
      </c>
      <c r="AL281" s="12">
        <v>56.7</v>
      </c>
      <c r="AP281" s="2"/>
      <c r="AQ281" s="2"/>
      <c r="AS281" s="2"/>
      <c r="AT281" s="2"/>
      <c r="AV281" s="2"/>
      <c r="AW281" s="2"/>
    </row>
    <row r="282" spans="1:49" x14ac:dyDescent="0.2">
      <c r="A282" s="1" t="s">
        <v>307</v>
      </c>
      <c r="C282">
        <v>2001</v>
      </c>
      <c r="D282" t="s">
        <v>35</v>
      </c>
      <c r="E282" t="s">
        <v>478</v>
      </c>
      <c r="I282" s="12">
        <v>51.79</v>
      </c>
      <c r="J282" s="11">
        <v>1.0289999999999999</v>
      </c>
      <c r="K282" s="2">
        <v>6.4100000000000004E-2</v>
      </c>
      <c r="L282" s="12">
        <f t="shared" si="4"/>
        <v>50.3</v>
      </c>
      <c r="N282" s="12">
        <v>25.4</v>
      </c>
      <c r="P282" s="27">
        <v>536</v>
      </c>
      <c r="Q282" s="18">
        <v>7.0000000000000001E-3</v>
      </c>
      <c r="R282" s="12">
        <v>9.6999999999999993</v>
      </c>
      <c r="S282" s="12">
        <v>13.9</v>
      </c>
      <c r="T282" s="27">
        <v>4776</v>
      </c>
      <c r="U282" s="2">
        <v>0.14799999999999999</v>
      </c>
      <c r="V282" s="2">
        <v>0.152</v>
      </c>
      <c r="W282" s="2">
        <v>0.158</v>
      </c>
      <c r="X282" s="11">
        <v>1.82</v>
      </c>
      <c r="Y282" s="12">
        <v>37.700000000000003</v>
      </c>
      <c r="Z282" s="2">
        <v>8.9999999999999993E-3</v>
      </c>
      <c r="AA282" s="27">
        <v>2940.9999999999995</v>
      </c>
      <c r="AB282" s="27">
        <v>1072</v>
      </c>
      <c r="AC282" s="27">
        <v>825</v>
      </c>
      <c r="AD282" s="2">
        <v>0.112</v>
      </c>
      <c r="AE282" s="11">
        <v>0.87</v>
      </c>
      <c r="AF282" s="11">
        <v>0.65</v>
      </c>
      <c r="AG282" s="27">
        <v>911</v>
      </c>
      <c r="AH282" s="2">
        <v>4.0000000000000001E-3</v>
      </c>
      <c r="AI282" s="2">
        <v>7.0000000000000007E-2</v>
      </c>
      <c r="AJ282" s="2">
        <v>5.8999999999999997E-2</v>
      </c>
      <c r="AK282" s="2">
        <v>5.0999999999999997E-2</v>
      </c>
      <c r="AL282" s="12">
        <v>73.3</v>
      </c>
      <c r="AP282" s="2"/>
      <c r="AQ282" s="2"/>
      <c r="AS282" s="2"/>
      <c r="AT282" s="2"/>
      <c r="AV282" s="2"/>
      <c r="AW282" s="2"/>
    </row>
    <row r="283" spans="1:49" x14ac:dyDescent="0.2">
      <c r="A283" s="1" t="s">
        <v>308</v>
      </c>
      <c r="C283">
        <v>2001</v>
      </c>
      <c r="D283" t="s">
        <v>35</v>
      </c>
      <c r="E283" t="s">
        <v>479</v>
      </c>
      <c r="I283" s="12">
        <v>52.39</v>
      </c>
      <c r="J283" s="11">
        <v>0.90800000000000003</v>
      </c>
      <c r="K283" s="2">
        <v>6.2700000000000006E-2</v>
      </c>
      <c r="L283" s="12">
        <f t="shared" si="4"/>
        <v>57.7</v>
      </c>
      <c r="N283" s="12">
        <v>7.2</v>
      </c>
      <c r="P283" s="27">
        <v>675.99999999999989</v>
      </c>
      <c r="Q283" s="18">
        <v>8.9999999999999993E-3</v>
      </c>
      <c r="R283" s="12">
        <v>10.8</v>
      </c>
      <c r="S283" s="12">
        <v>19.899999999999999</v>
      </c>
      <c r="T283" s="27">
        <v>6792</v>
      </c>
      <c r="U283" s="2">
        <v>0.21099999999999999</v>
      </c>
      <c r="V283" s="2">
        <v>0.154</v>
      </c>
      <c r="W283" s="2">
        <v>0.13100000000000001</v>
      </c>
      <c r="X283" s="11">
        <v>1.56</v>
      </c>
      <c r="Y283" s="12">
        <v>47.7</v>
      </c>
      <c r="Z283" s="2">
        <v>1.2E-2</v>
      </c>
      <c r="AA283" s="27">
        <v>2682</v>
      </c>
      <c r="AB283" s="27">
        <v>1157</v>
      </c>
      <c r="AC283" s="27">
        <v>1050</v>
      </c>
      <c r="AD283" s="2">
        <v>5.5E-2</v>
      </c>
      <c r="AE283" s="11">
        <v>1.88</v>
      </c>
      <c r="AF283" s="11">
        <v>0.65</v>
      </c>
      <c r="AG283" s="27">
        <v>888</v>
      </c>
      <c r="AH283" s="25" t="s">
        <v>505</v>
      </c>
      <c r="AI283" s="2">
        <v>7.0999999999999994E-2</v>
      </c>
      <c r="AJ283" s="2">
        <v>6.0999999999999999E-2</v>
      </c>
      <c r="AK283" s="2">
        <v>5.2999999999999999E-2</v>
      </c>
      <c r="AL283" s="12">
        <v>90</v>
      </c>
      <c r="AP283" s="2"/>
      <c r="AQ283" s="2"/>
      <c r="AS283" s="2"/>
      <c r="AT283" s="2"/>
      <c r="AV283" s="2"/>
      <c r="AW283" s="2"/>
    </row>
    <row r="284" spans="1:49" x14ac:dyDescent="0.2">
      <c r="A284" s="1" t="s">
        <v>309</v>
      </c>
      <c r="C284">
        <v>2001</v>
      </c>
      <c r="D284" t="s">
        <v>481</v>
      </c>
      <c r="E284" t="s">
        <v>34</v>
      </c>
      <c r="I284" s="12">
        <v>51.22</v>
      </c>
      <c r="J284" s="11">
        <v>1.117</v>
      </c>
      <c r="K284" s="2">
        <v>7.4999999999999997E-2</v>
      </c>
      <c r="L284" s="12">
        <f t="shared" si="4"/>
        <v>45.9</v>
      </c>
      <c r="N284" s="12">
        <v>114</v>
      </c>
      <c r="P284" s="27">
        <v>431</v>
      </c>
      <c r="Q284" s="18">
        <v>2E-3</v>
      </c>
      <c r="R284" s="12">
        <v>13.1</v>
      </c>
      <c r="S284" s="12">
        <v>6.2</v>
      </c>
      <c r="T284" s="27">
        <v>2599</v>
      </c>
      <c r="U284" s="2">
        <v>8.6999999999999994E-2</v>
      </c>
      <c r="V284" s="2">
        <v>0.126</v>
      </c>
      <c r="W284" s="2">
        <v>0.105</v>
      </c>
      <c r="X284" s="11">
        <v>2.67</v>
      </c>
      <c r="Y284" s="12">
        <v>24.5</v>
      </c>
      <c r="Z284" s="2">
        <v>5.0000000000000001E-3</v>
      </c>
      <c r="AA284" s="27">
        <v>4754</v>
      </c>
      <c r="AB284" s="27">
        <v>985.99999999999989</v>
      </c>
      <c r="AC284" s="27">
        <v>709.99999999999989</v>
      </c>
      <c r="AD284" s="2">
        <v>6.2E-2</v>
      </c>
      <c r="AE284" s="11">
        <v>1.17</v>
      </c>
      <c r="AF284" s="11">
        <v>2.2999999999999998</v>
      </c>
      <c r="AG284" s="27">
        <v>1166</v>
      </c>
      <c r="AH284" s="25" t="s">
        <v>505</v>
      </c>
      <c r="AI284" s="2">
        <v>0.08</v>
      </c>
      <c r="AJ284" s="2">
        <v>4.2000000000000003E-2</v>
      </c>
      <c r="AK284" s="2">
        <v>0.01</v>
      </c>
      <c r="AL284" s="12">
        <v>46.5</v>
      </c>
      <c r="AP284" s="2"/>
      <c r="AQ284" s="2"/>
      <c r="AS284" s="2"/>
      <c r="AT284" s="2"/>
      <c r="AV284" s="2"/>
      <c r="AW284" s="2"/>
    </row>
    <row r="285" spans="1:49" x14ac:dyDescent="0.2">
      <c r="A285" s="1" t="s">
        <v>310</v>
      </c>
      <c r="C285">
        <v>2001</v>
      </c>
      <c r="D285" t="s">
        <v>481</v>
      </c>
      <c r="E285" t="s">
        <v>478</v>
      </c>
      <c r="I285" s="12">
        <v>52.41</v>
      </c>
      <c r="J285" s="11">
        <v>0.91700000000000004</v>
      </c>
      <c r="K285" s="2">
        <v>6.3299999999999995E-2</v>
      </c>
      <c r="L285" s="12">
        <f t="shared" si="4"/>
        <v>57.2</v>
      </c>
      <c r="N285" s="12">
        <v>60.2</v>
      </c>
      <c r="P285" s="27">
        <v>801</v>
      </c>
      <c r="Q285" s="18">
        <v>5.0000000000000001E-3</v>
      </c>
      <c r="R285" s="12">
        <v>14.8</v>
      </c>
      <c r="S285" s="12">
        <v>13.3</v>
      </c>
      <c r="T285" s="27">
        <v>5884</v>
      </c>
      <c r="U285" s="2">
        <v>0.14000000000000001</v>
      </c>
      <c r="V285" s="2">
        <v>0.22700000000000001</v>
      </c>
      <c r="W285" s="2">
        <v>6.2E-2</v>
      </c>
      <c r="X285" s="11">
        <v>1.38</v>
      </c>
      <c r="Y285" s="12">
        <v>29.6</v>
      </c>
      <c r="Z285" s="2">
        <v>1.0999999999999999E-2</v>
      </c>
      <c r="AA285" s="27">
        <v>3133.0000000000005</v>
      </c>
      <c r="AB285" s="27">
        <v>1034</v>
      </c>
      <c r="AC285" s="27">
        <v>1515</v>
      </c>
      <c r="AD285" s="2">
        <v>4.4999999999999998E-2</v>
      </c>
      <c r="AE285" s="11">
        <v>1.01</v>
      </c>
      <c r="AF285" s="11">
        <v>0.76</v>
      </c>
      <c r="AG285" s="27">
        <v>940</v>
      </c>
      <c r="AH285" s="25" t="s">
        <v>505</v>
      </c>
      <c r="AI285" s="2">
        <v>7.0999999999999994E-2</v>
      </c>
      <c r="AJ285" s="2">
        <v>7.3999999999999996E-2</v>
      </c>
      <c r="AK285" s="2">
        <v>3.4000000000000002E-2</v>
      </c>
      <c r="AL285" s="12">
        <v>71.2</v>
      </c>
      <c r="AP285" s="2"/>
      <c r="AQ285" s="2"/>
      <c r="AS285" s="2"/>
      <c r="AT285" s="2"/>
      <c r="AV285" s="2"/>
      <c r="AW285" s="2"/>
    </row>
    <row r="286" spans="1:49" x14ac:dyDescent="0.2">
      <c r="A286" s="1" t="s">
        <v>311</v>
      </c>
      <c r="C286">
        <v>2001</v>
      </c>
      <c r="D286" t="s">
        <v>481</v>
      </c>
      <c r="E286" t="s">
        <v>479</v>
      </c>
      <c r="I286" s="12">
        <v>26.02</v>
      </c>
      <c r="J286" s="11">
        <v>0.745</v>
      </c>
      <c r="K286" s="18" t="s">
        <v>500</v>
      </c>
      <c r="L286" s="12">
        <f t="shared" si="4"/>
        <v>34.9</v>
      </c>
      <c r="N286" s="18" t="s">
        <v>500</v>
      </c>
      <c r="P286" s="27">
        <v>897</v>
      </c>
      <c r="Q286" s="18">
        <v>5.0000000000000001E-3</v>
      </c>
      <c r="R286" s="12">
        <v>19.899999999999999</v>
      </c>
      <c r="S286" s="12">
        <v>16.100000000000001</v>
      </c>
      <c r="T286" s="27">
        <v>6857</v>
      </c>
      <c r="U286" s="2">
        <v>0.161</v>
      </c>
      <c r="V286" s="2">
        <v>0.28299999999999997</v>
      </c>
      <c r="W286" s="2">
        <v>1.825</v>
      </c>
      <c r="X286" s="11">
        <v>0.97</v>
      </c>
      <c r="Y286" s="12">
        <v>45.7</v>
      </c>
      <c r="Z286" s="2">
        <v>1.6E-2</v>
      </c>
      <c r="AA286" s="27">
        <v>3366</v>
      </c>
      <c r="AB286" s="27">
        <v>1114</v>
      </c>
      <c r="AC286" s="27">
        <v>1758.0000000000002</v>
      </c>
      <c r="AD286" s="2">
        <v>9.9000000000000005E-2</v>
      </c>
      <c r="AE286" s="11">
        <v>3.61</v>
      </c>
      <c r="AF286" s="11">
        <v>1.61</v>
      </c>
      <c r="AG286" s="27">
        <v>978</v>
      </c>
      <c r="AH286" s="2">
        <v>3.0000000000000001E-3</v>
      </c>
      <c r="AI286" s="2">
        <v>6.5000000000000002E-2</v>
      </c>
      <c r="AJ286" s="2">
        <v>7.0999999999999994E-2</v>
      </c>
      <c r="AK286" s="2">
        <v>6.6000000000000003E-2</v>
      </c>
      <c r="AL286" s="12">
        <v>90.4</v>
      </c>
      <c r="AP286" s="18"/>
      <c r="AQ286" s="2"/>
      <c r="AS286" s="18"/>
      <c r="AT286" s="2"/>
      <c r="AV286" s="18"/>
      <c r="AW286" s="2"/>
    </row>
    <row r="287" spans="1:49" x14ac:dyDescent="0.2">
      <c r="A287" s="1" t="s">
        <v>312</v>
      </c>
      <c r="C287">
        <v>2001</v>
      </c>
      <c r="D287" t="s">
        <v>37</v>
      </c>
      <c r="E287" t="s">
        <v>34</v>
      </c>
      <c r="I287" s="12">
        <v>51.5</v>
      </c>
      <c r="J287" s="11">
        <v>1.0289999999999999</v>
      </c>
      <c r="K287" s="2">
        <v>6.2700000000000006E-2</v>
      </c>
      <c r="L287" s="12">
        <f t="shared" si="4"/>
        <v>50</v>
      </c>
      <c r="N287" s="12">
        <v>86.5</v>
      </c>
      <c r="P287" s="27">
        <v>458</v>
      </c>
      <c r="Q287" s="26" t="s">
        <v>505</v>
      </c>
      <c r="R287" s="12">
        <v>15.8</v>
      </c>
      <c r="S287" s="12">
        <v>14.6</v>
      </c>
      <c r="T287" s="27">
        <v>5780</v>
      </c>
      <c r="U287" s="2">
        <v>0.124</v>
      </c>
      <c r="V287" s="2">
        <v>0.13300000000000001</v>
      </c>
      <c r="W287" s="2">
        <v>0.126</v>
      </c>
      <c r="X287" s="11">
        <v>1.71</v>
      </c>
      <c r="Y287" s="12">
        <v>26.8</v>
      </c>
      <c r="Z287" s="2">
        <v>6.0000000000000001E-3</v>
      </c>
      <c r="AA287" s="27">
        <v>3205</v>
      </c>
      <c r="AB287" s="27">
        <v>960</v>
      </c>
      <c r="AC287" s="27">
        <v>852</v>
      </c>
      <c r="AD287" s="2">
        <v>4.4999999999999998E-2</v>
      </c>
      <c r="AE287" s="11">
        <v>2.34</v>
      </c>
      <c r="AF287" s="11">
        <v>1.37</v>
      </c>
      <c r="AG287" s="27">
        <v>968</v>
      </c>
      <c r="AH287" s="25" t="s">
        <v>505</v>
      </c>
      <c r="AI287" s="2">
        <v>7.2999999999999995E-2</v>
      </c>
      <c r="AJ287" s="2">
        <v>2.7E-2</v>
      </c>
      <c r="AK287" s="2">
        <v>2.7E-2</v>
      </c>
      <c r="AL287" s="12">
        <v>40.4</v>
      </c>
      <c r="AP287" s="2"/>
      <c r="AQ287" s="2"/>
      <c r="AS287" s="2"/>
      <c r="AT287" s="2"/>
      <c r="AV287" s="2"/>
      <c r="AW287" s="2"/>
    </row>
    <row r="288" spans="1:49" x14ac:dyDescent="0.2">
      <c r="A288" s="1" t="s">
        <v>313</v>
      </c>
      <c r="C288">
        <v>2001</v>
      </c>
      <c r="D288" t="s">
        <v>37</v>
      </c>
      <c r="E288" t="s">
        <v>478</v>
      </c>
      <c r="I288" s="12">
        <v>51.65</v>
      </c>
      <c r="J288" s="11">
        <v>0.90500000000000003</v>
      </c>
      <c r="K288" s="2">
        <v>5.4899999999999997E-2</v>
      </c>
      <c r="L288" s="12">
        <f t="shared" si="4"/>
        <v>57.1</v>
      </c>
      <c r="N288" s="12">
        <v>18.100000000000001</v>
      </c>
      <c r="P288" s="27">
        <v>668</v>
      </c>
      <c r="Q288" s="18">
        <v>7.0000000000000001E-3</v>
      </c>
      <c r="R288" s="12">
        <v>17.8</v>
      </c>
      <c r="S288" s="12">
        <v>22.1</v>
      </c>
      <c r="T288" s="27">
        <v>10540</v>
      </c>
      <c r="U288" s="2">
        <v>0.188</v>
      </c>
      <c r="V288" s="2">
        <v>0.182</v>
      </c>
      <c r="W288" s="2">
        <v>0.24099999999999999</v>
      </c>
      <c r="X288" s="11">
        <v>1.1499999999999999</v>
      </c>
      <c r="Y288" s="12">
        <v>36.5</v>
      </c>
      <c r="Z288" s="2">
        <v>0.01</v>
      </c>
      <c r="AA288" s="27">
        <v>2239</v>
      </c>
      <c r="AB288" s="27">
        <v>1021</v>
      </c>
      <c r="AC288" s="27">
        <v>1277</v>
      </c>
      <c r="AD288" s="2">
        <v>5.6000000000000001E-2</v>
      </c>
      <c r="AE288" s="11">
        <v>2.2400000000000002</v>
      </c>
      <c r="AF288" s="11">
        <v>0.7</v>
      </c>
      <c r="AG288" s="27">
        <v>832</v>
      </c>
      <c r="AH288" s="2">
        <v>1.6E-2</v>
      </c>
      <c r="AI288" s="2">
        <v>7.4999999999999997E-2</v>
      </c>
      <c r="AJ288" s="2">
        <v>4.5999999999999999E-2</v>
      </c>
      <c r="AK288" s="2">
        <v>5.7000000000000002E-2</v>
      </c>
      <c r="AL288" s="12">
        <v>51</v>
      </c>
      <c r="AP288" s="2"/>
      <c r="AQ288" s="2"/>
      <c r="AS288" s="2"/>
      <c r="AT288" s="2"/>
      <c r="AV288" s="2"/>
      <c r="AW288" s="2"/>
    </row>
    <row r="289" spans="1:49" x14ac:dyDescent="0.2">
      <c r="A289" s="1" t="s">
        <v>314</v>
      </c>
      <c r="C289">
        <v>2001</v>
      </c>
      <c r="D289" t="s">
        <v>37</v>
      </c>
      <c r="E289" t="s">
        <v>479</v>
      </c>
      <c r="I289" s="12">
        <v>52.29</v>
      </c>
      <c r="J289" s="11">
        <v>0.90100000000000002</v>
      </c>
      <c r="K289" s="2">
        <v>5.7599999999999998E-2</v>
      </c>
      <c r="L289" s="12">
        <f t="shared" si="4"/>
        <v>58</v>
      </c>
      <c r="N289" s="12">
        <v>13.5</v>
      </c>
      <c r="P289" s="27">
        <v>628</v>
      </c>
      <c r="Q289" s="18">
        <v>7.0000000000000001E-3</v>
      </c>
      <c r="R289" s="12">
        <v>17.8</v>
      </c>
      <c r="S289" s="12">
        <v>22.4</v>
      </c>
      <c r="T289" s="27">
        <v>10351</v>
      </c>
      <c r="U289" s="2">
        <v>0.19500000000000001</v>
      </c>
      <c r="V289" s="2">
        <v>0.185</v>
      </c>
      <c r="W289" s="2">
        <v>0.48899999999999999</v>
      </c>
      <c r="X289" s="11">
        <v>1.25</v>
      </c>
      <c r="Y289" s="12">
        <v>37.799999999999997</v>
      </c>
      <c r="Z289" s="2">
        <v>1.0999999999999999E-2</v>
      </c>
      <c r="AA289" s="27">
        <v>2220</v>
      </c>
      <c r="AB289" s="27">
        <v>781</v>
      </c>
      <c r="AC289" s="27">
        <v>1272</v>
      </c>
      <c r="AD289" s="2">
        <v>5.0999999999999997E-2</v>
      </c>
      <c r="AE289" s="11">
        <v>2.06</v>
      </c>
      <c r="AF289" s="11">
        <v>0.82</v>
      </c>
      <c r="AG289" s="27">
        <v>751</v>
      </c>
      <c r="AH289" s="2">
        <v>4.0000000000000001E-3</v>
      </c>
      <c r="AI289" s="2">
        <v>7.2999999999999995E-2</v>
      </c>
      <c r="AJ289" s="2">
        <v>3.4000000000000002E-2</v>
      </c>
      <c r="AK289" s="2">
        <v>5.3999999999999999E-2</v>
      </c>
      <c r="AL289" s="12">
        <v>45.5</v>
      </c>
      <c r="AP289" s="2"/>
      <c r="AQ289" s="2"/>
      <c r="AS289" s="2"/>
      <c r="AT289" s="2"/>
      <c r="AV289" s="2"/>
      <c r="AW289" s="2"/>
    </row>
    <row r="290" spans="1:49" x14ac:dyDescent="0.2">
      <c r="A290" s="1" t="s">
        <v>315</v>
      </c>
      <c r="C290">
        <v>3018</v>
      </c>
      <c r="D290" t="s">
        <v>484</v>
      </c>
      <c r="E290" t="s">
        <v>34</v>
      </c>
      <c r="I290" s="12">
        <v>51.15</v>
      </c>
      <c r="J290" s="11">
        <v>1.04</v>
      </c>
      <c r="K290" s="2">
        <v>6.5500000000000003E-2</v>
      </c>
      <c r="L290" s="12">
        <f t="shared" si="4"/>
        <v>49.2</v>
      </c>
      <c r="N290" s="12">
        <v>36.799999999999997</v>
      </c>
      <c r="P290" s="27">
        <v>340</v>
      </c>
      <c r="Q290" s="26" t="s">
        <v>505</v>
      </c>
      <c r="R290" s="12">
        <v>15.8</v>
      </c>
      <c r="S290" s="12">
        <v>3.6</v>
      </c>
      <c r="T290" s="27">
        <v>1954</v>
      </c>
      <c r="U290" s="2">
        <v>6.4000000000000001E-2</v>
      </c>
      <c r="V290" s="2">
        <v>0.124</v>
      </c>
      <c r="W290" s="2">
        <v>0.30399999999999999</v>
      </c>
      <c r="X290" s="11">
        <v>1.96</v>
      </c>
      <c r="Y290" s="12">
        <v>25.8</v>
      </c>
      <c r="Z290" s="2">
        <v>5.0000000000000001E-3</v>
      </c>
      <c r="AA290" s="27">
        <v>3055</v>
      </c>
      <c r="AB290" s="27">
        <v>691</v>
      </c>
      <c r="AC290" s="27">
        <v>849</v>
      </c>
      <c r="AD290" s="2">
        <v>5.8999999999999997E-2</v>
      </c>
      <c r="AE290" s="11">
        <v>3.72</v>
      </c>
      <c r="AF290" s="11">
        <v>1.47</v>
      </c>
      <c r="AG290" s="27">
        <v>977</v>
      </c>
      <c r="AH290" s="25" t="s">
        <v>505</v>
      </c>
      <c r="AI290" s="2">
        <v>7.0999999999999994E-2</v>
      </c>
      <c r="AJ290" s="2">
        <v>0.03</v>
      </c>
      <c r="AK290" s="2">
        <v>3.3000000000000002E-2</v>
      </c>
      <c r="AL290" s="12">
        <v>40.799999999999997</v>
      </c>
      <c r="AP290" s="2"/>
      <c r="AQ290" s="2"/>
      <c r="AS290" s="2"/>
      <c r="AT290" s="2"/>
      <c r="AV290" s="2"/>
      <c r="AW290" s="2"/>
    </row>
    <row r="291" spans="1:49" x14ac:dyDescent="0.2">
      <c r="A291" s="1" t="s">
        <v>316</v>
      </c>
      <c r="C291">
        <v>3018</v>
      </c>
      <c r="D291" t="s">
        <v>484</v>
      </c>
      <c r="E291" t="s">
        <v>478</v>
      </c>
      <c r="I291" s="12">
        <v>52.22</v>
      </c>
      <c r="J291" s="11">
        <v>0.93400000000000005</v>
      </c>
      <c r="K291" s="2">
        <v>6.1499999999999999E-2</v>
      </c>
      <c r="L291" s="12">
        <f t="shared" si="4"/>
        <v>55.9</v>
      </c>
      <c r="N291" s="12">
        <v>9</v>
      </c>
      <c r="P291" s="27">
        <v>480</v>
      </c>
      <c r="Q291" s="18">
        <v>1.4E-2</v>
      </c>
      <c r="R291" s="12">
        <v>17.600000000000001</v>
      </c>
      <c r="S291" s="12">
        <v>5.7</v>
      </c>
      <c r="T291" s="27">
        <v>3200</v>
      </c>
      <c r="U291" s="2">
        <v>0.1</v>
      </c>
      <c r="V291" s="2">
        <v>0.156</v>
      </c>
      <c r="W291" s="2">
        <v>0.16400000000000001</v>
      </c>
      <c r="X291" s="11">
        <v>1.49</v>
      </c>
      <c r="Y291" s="12">
        <v>33.4</v>
      </c>
      <c r="Z291" s="2">
        <v>7.0000000000000001E-3</v>
      </c>
      <c r="AA291" s="27">
        <v>2016</v>
      </c>
      <c r="AB291" s="27">
        <v>623</v>
      </c>
      <c r="AC291" s="27">
        <v>1398</v>
      </c>
      <c r="AD291" s="2">
        <v>8.5000000000000006E-2</v>
      </c>
      <c r="AE291" s="11">
        <v>2.59</v>
      </c>
      <c r="AF291" s="11">
        <v>0.65</v>
      </c>
      <c r="AG291" s="27">
        <v>833</v>
      </c>
      <c r="AH291" s="25" t="s">
        <v>505</v>
      </c>
      <c r="AI291" s="2">
        <v>6.7000000000000004E-2</v>
      </c>
      <c r="AJ291" s="2">
        <v>6.2E-2</v>
      </c>
      <c r="AK291" s="2">
        <v>5.5E-2</v>
      </c>
      <c r="AL291" s="12">
        <v>56.3</v>
      </c>
      <c r="AP291" s="2"/>
      <c r="AQ291" s="2"/>
      <c r="AS291" s="2"/>
      <c r="AT291" s="2"/>
      <c r="AV291" s="2"/>
      <c r="AW291" s="2"/>
    </row>
    <row r="292" spans="1:49" x14ac:dyDescent="0.2">
      <c r="A292" s="1" t="s">
        <v>317</v>
      </c>
      <c r="C292">
        <v>3018</v>
      </c>
      <c r="D292" t="s">
        <v>484</v>
      </c>
      <c r="E292" t="s">
        <v>479</v>
      </c>
      <c r="I292" s="12">
        <v>52.68</v>
      </c>
      <c r="J292" s="11">
        <v>0.89800000000000002</v>
      </c>
      <c r="K292" s="2">
        <v>6.1800000000000001E-2</v>
      </c>
      <c r="L292" s="12">
        <f t="shared" si="4"/>
        <v>58.7</v>
      </c>
      <c r="N292" s="12">
        <v>8</v>
      </c>
      <c r="P292" s="27">
        <v>516</v>
      </c>
      <c r="Q292" s="18">
        <v>1.2E-2</v>
      </c>
      <c r="R292" s="12">
        <v>16.600000000000001</v>
      </c>
      <c r="S292" s="12">
        <v>6.5</v>
      </c>
      <c r="T292" s="27">
        <v>3172</v>
      </c>
      <c r="U292" s="2">
        <v>0.10299999999999999</v>
      </c>
      <c r="V292" s="2">
        <v>0.156</v>
      </c>
      <c r="W292" s="2">
        <v>0.218</v>
      </c>
      <c r="X292" s="11">
        <v>1.62</v>
      </c>
      <c r="Y292" s="12">
        <v>33</v>
      </c>
      <c r="Z292" s="2">
        <v>7.0000000000000001E-3</v>
      </c>
      <c r="AA292" s="27">
        <v>1926</v>
      </c>
      <c r="AB292" s="27">
        <v>527</v>
      </c>
      <c r="AC292" s="27">
        <v>1454</v>
      </c>
      <c r="AD292" s="2">
        <v>6.8000000000000005E-2</v>
      </c>
      <c r="AE292" s="11">
        <v>1.98</v>
      </c>
      <c r="AF292" s="11">
        <v>0.68</v>
      </c>
      <c r="AG292" s="27">
        <v>826.00000000000011</v>
      </c>
      <c r="AH292" s="2">
        <v>8.9999999999999993E-3</v>
      </c>
      <c r="AI292" s="2">
        <v>6.4000000000000001E-2</v>
      </c>
      <c r="AJ292" s="2">
        <v>6.5000000000000002E-2</v>
      </c>
      <c r="AK292" s="2">
        <v>6.0999999999999999E-2</v>
      </c>
      <c r="AL292" s="12">
        <v>59.7</v>
      </c>
      <c r="AP292" s="2"/>
      <c r="AQ292" s="2"/>
      <c r="AS292" s="2"/>
      <c r="AT292" s="2"/>
      <c r="AV292" s="2"/>
      <c r="AW292" s="2"/>
    </row>
    <row r="293" spans="1:49" x14ac:dyDescent="0.2">
      <c r="A293" s="1" t="s">
        <v>318</v>
      </c>
      <c r="C293">
        <v>3018</v>
      </c>
      <c r="D293" t="s">
        <v>33</v>
      </c>
      <c r="E293" t="s">
        <v>34</v>
      </c>
      <c r="I293" s="12">
        <v>51.32</v>
      </c>
      <c r="J293" s="11">
        <v>1.0669999999999999</v>
      </c>
      <c r="K293" s="2">
        <v>6.7299999999999999E-2</v>
      </c>
      <c r="L293" s="12">
        <f t="shared" si="4"/>
        <v>48.1</v>
      </c>
      <c r="N293" s="12">
        <v>51.3</v>
      </c>
      <c r="P293" s="27">
        <v>230</v>
      </c>
      <c r="Q293" s="26" t="s">
        <v>505</v>
      </c>
      <c r="R293" s="12">
        <v>10.6</v>
      </c>
      <c r="S293" s="12">
        <v>7.6</v>
      </c>
      <c r="T293" s="27">
        <v>1724</v>
      </c>
      <c r="U293" s="2">
        <v>8.2000000000000003E-2</v>
      </c>
      <c r="V293" s="2">
        <v>9.7000000000000003E-2</v>
      </c>
      <c r="W293" s="2">
        <v>0.16600000000000001</v>
      </c>
      <c r="X293" s="11">
        <v>2.2400000000000002</v>
      </c>
      <c r="Y293" s="12">
        <v>19.600000000000001</v>
      </c>
      <c r="Z293" s="2">
        <v>2E-3</v>
      </c>
      <c r="AA293" s="27">
        <v>3061</v>
      </c>
      <c r="AB293" s="27">
        <v>552</v>
      </c>
      <c r="AC293" s="27">
        <v>634</v>
      </c>
      <c r="AD293" s="2">
        <v>9.9000000000000005E-2</v>
      </c>
      <c r="AE293" s="11">
        <v>0.97</v>
      </c>
      <c r="AF293" s="11">
        <v>2.5299999999999998</v>
      </c>
      <c r="AG293" s="27">
        <v>1019.9999999999999</v>
      </c>
      <c r="AH293" s="25" t="s">
        <v>505</v>
      </c>
      <c r="AI293" s="2">
        <v>7.1999999999999995E-2</v>
      </c>
      <c r="AJ293" s="2">
        <v>4.1000000000000002E-2</v>
      </c>
      <c r="AK293" s="2">
        <v>2.5000000000000001E-2</v>
      </c>
      <c r="AL293" s="12">
        <v>33.4</v>
      </c>
      <c r="AP293" s="2"/>
      <c r="AQ293" s="2"/>
      <c r="AS293" s="2"/>
      <c r="AT293" s="2"/>
      <c r="AV293" s="2"/>
      <c r="AW293" s="2"/>
    </row>
    <row r="294" spans="1:49" x14ac:dyDescent="0.2">
      <c r="A294" s="1" t="s">
        <v>319</v>
      </c>
      <c r="C294">
        <v>3018</v>
      </c>
      <c r="D294" t="s">
        <v>33</v>
      </c>
      <c r="E294" t="s">
        <v>478</v>
      </c>
      <c r="I294" s="12">
        <v>52.9</v>
      </c>
      <c r="J294" s="11">
        <v>0.97</v>
      </c>
      <c r="K294" s="2">
        <v>6.1600000000000002E-2</v>
      </c>
      <c r="L294" s="12">
        <f t="shared" si="4"/>
        <v>54.5</v>
      </c>
      <c r="N294" s="12">
        <v>37.4</v>
      </c>
      <c r="P294" s="27">
        <v>395</v>
      </c>
      <c r="Q294" s="18">
        <v>1.0999999999999999E-2</v>
      </c>
      <c r="R294" s="12">
        <v>13.2</v>
      </c>
      <c r="S294" s="12">
        <v>14.7</v>
      </c>
      <c r="T294" s="27">
        <v>3791</v>
      </c>
      <c r="U294" s="2">
        <v>0.129</v>
      </c>
      <c r="V294" s="2">
        <v>0.189</v>
      </c>
      <c r="W294" s="2">
        <v>0.28999999999999998</v>
      </c>
      <c r="X294" s="11">
        <v>1.78</v>
      </c>
      <c r="Y294" s="12">
        <v>29.3</v>
      </c>
      <c r="Z294" s="2">
        <v>6.0000000000000001E-3</v>
      </c>
      <c r="AA294" s="27">
        <v>2127</v>
      </c>
      <c r="AB294" s="27">
        <v>552</v>
      </c>
      <c r="AC294" s="27">
        <v>1375</v>
      </c>
      <c r="AD294" s="2">
        <v>8.6999999999999994E-2</v>
      </c>
      <c r="AE294" s="11">
        <v>1.1100000000000001</v>
      </c>
      <c r="AF294" s="11">
        <v>1.26</v>
      </c>
      <c r="AG294" s="27">
        <v>786</v>
      </c>
      <c r="AH294" s="2">
        <v>1.7999999999999999E-2</v>
      </c>
      <c r="AI294" s="2">
        <v>6.7000000000000004E-2</v>
      </c>
      <c r="AJ294" s="2">
        <v>6.7000000000000004E-2</v>
      </c>
      <c r="AK294" s="2">
        <v>7.0999999999999994E-2</v>
      </c>
      <c r="AL294" s="12">
        <v>54.2</v>
      </c>
      <c r="AP294" s="2"/>
      <c r="AQ294" s="2"/>
      <c r="AS294" s="2"/>
      <c r="AT294" s="2"/>
      <c r="AV294" s="2"/>
      <c r="AW294" s="2"/>
    </row>
    <row r="295" spans="1:49" x14ac:dyDescent="0.2">
      <c r="A295" s="1" t="s">
        <v>320</v>
      </c>
      <c r="C295">
        <v>3018</v>
      </c>
      <c r="D295" t="s">
        <v>33</v>
      </c>
      <c r="E295" t="s">
        <v>479</v>
      </c>
      <c r="I295" s="12">
        <v>53.23</v>
      </c>
      <c r="J295" s="11">
        <v>0.85299999999999998</v>
      </c>
      <c r="K295" s="2">
        <v>5.9799999999999999E-2</v>
      </c>
      <c r="L295" s="12">
        <f t="shared" si="4"/>
        <v>62.4</v>
      </c>
      <c r="N295" s="12">
        <v>18.8</v>
      </c>
      <c r="P295" s="27">
        <v>469</v>
      </c>
      <c r="Q295" s="18">
        <v>1.2E-2</v>
      </c>
      <c r="R295" s="12">
        <v>13.5</v>
      </c>
      <c r="S295" s="12">
        <v>18.8</v>
      </c>
      <c r="T295" s="27">
        <v>5013</v>
      </c>
      <c r="U295" s="2">
        <v>0.16700000000000001</v>
      </c>
      <c r="V295" s="2">
        <v>0.25600000000000001</v>
      </c>
      <c r="W295" s="2">
        <v>0.66700000000000004</v>
      </c>
      <c r="X295" s="11">
        <v>1.37</v>
      </c>
      <c r="Y295" s="12">
        <v>37.299999999999997</v>
      </c>
      <c r="Z295" s="2">
        <v>8.9999999999999993E-3</v>
      </c>
      <c r="AA295" s="27">
        <v>2064</v>
      </c>
      <c r="AB295" s="27">
        <v>488.00000000000006</v>
      </c>
      <c r="AC295" s="27">
        <v>1918</v>
      </c>
      <c r="AD295" s="2">
        <v>0.13200000000000001</v>
      </c>
      <c r="AE295" s="11">
        <v>1.86</v>
      </c>
      <c r="AF295" s="11">
        <v>1.36</v>
      </c>
      <c r="AG295" s="27">
        <v>792.00000000000011</v>
      </c>
      <c r="AH295" s="2">
        <v>6.0000000000000001E-3</v>
      </c>
      <c r="AI295" s="2">
        <v>6.9000000000000006E-2</v>
      </c>
      <c r="AJ295" s="2">
        <v>8.2000000000000003E-2</v>
      </c>
      <c r="AK295" s="2">
        <v>8.3000000000000004E-2</v>
      </c>
      <c r="AL295" s="12">
        <v>69.2</v>
      </c>
      <c r="AP295" s="2"/>
      <c r="AQ295" s="2"/>
      <c r="AS295" s="2"/>
      <c r="AT295" s="2"/>
      <c r="AV295" s="2"/>
      <c r="AW295" s="2"/>
    </row>
    <row r="296" spans="1:49" x14ac:dyDescent="0.2">
      <c r="A296" s="1" t="s">
        <v>321</v>
      </c>
      <c r="C296">
        <v>3018</v>
      </c>
      <c r="D296" t="s">
        <v>36</v>
      </c>
      <c r="E296" t="s">
        <v>34</v>
      </c>
      <c r="I296" s="12">
        <v>50.98</v>
      </c>
      <c r="J296" s="11">
        <v>1.216</v>
      </c>
      <c r="K296" s="2">
        <v>7.6899999999999996E-2</v>
      </c>
      <c r="L296" s="12">
        <f t="shared" si="4"/>
        <v>41.9</v>
      </c>
      <c r="N296" s="12">
        <v>43.6</v>
      </c>
      <c r="P296" s="27">
        <v>413.00000000000006</v>
      </c>
      <c r="Q296" s="26" t="s">
        <v>505</v>
      </c>
      <c r="R296" s="12">
        <v>14.8</v>
      </c>
      <c r="S296" s="12">
        <v>11.4</v>
      </c>
      <c r="T296" s="27">
        <v>2367</v>
      </c>
      <c r="U296" s="2">
        <v>0.17299999999999999</v>
      </c>
      <c r="V296" s="2">
        <v>0.36599999999999999</v>
      </c>
      <c r="W296" s="2">
        <v>0.247</v>
      </c>
      <c r="X296" s="11">
        <v>2.57</v>
      </c>
      <c r="Y296" s="12">
        <v>26.2</v>
      </c>
      <c r="Z296" s="2">
        <v>4.0000000000000001E-3</v>
      </c>
      <c r="AA296" s="27">
        <v>3422</v>
      </c>
      <c r="AB296" s="27">
        <v>871</v>
      </c>
      <c r="AC296" s="27">
        <v>803</v>
      </c>
      <c r="AD296" s="2">
        <v>0.13400000000000001</v>
      </c>
      <c r="AE296" s="11">
        <v>1.32</v>
      </c>
      <c r="AF296" s="11">
        <v>2.35</v>
      </c>
      <c r="AG296" s="27">
        <v>1143</v>
      </c>
      <c r="AH296" s="25" t="s">
        <v>505</v>
      </c>
      <c r="AI296" s="2">
        <v>0.08</v>
      </c>
      <c r="AJ296" s="2">
        <v>2.5999999999999999E-2</v>
      </c>
      <c r="AK296" s="2">
        <v>2.5999999999999999E-2</v>
      </c>
      <c r="AL296" s="12">
        <v>54.5</v>
      </c>
      <c r="AP296" s="2"/>
      <c r="AQ296" s="2"/>
      <c r="AS296" s="2"/>
      <c r="AT296" s="2"/>
      <c r="AV296" s="2"/>
      <c r="AW296" s="2"/>
    </row>
    <row r="297" spans="1:49" x14ac:dyDescent="0.2">
      <c r="A297" s="1" t="s">
        <v>322</v>
      </c>
      <c r="C297">
        <v>3018</v>
      </c>
      <c r="D297" t="s">
        <v>36</v>
      </c>
      <c r="E297" t="s">
        <v>478</v>
      </c>
      <c r="I297" s="12">
        <v>51.91</v>
      </c>
      <c r="J297" s="11">
        <v>1.073</v>
      </c>
      <c r="K297" s="2">
        <v>6.7400000000000002E-2</v>
      </c>
      <c r="L297" s="12">
        <f t="shared" si="4"/>
        <v>48.4</v>
      </c>
      <c r="N297" s="12">
        <v>23.5</v>
      </c>
      <c r="P297" s="27">
        <v>617</v>
      </c>
      <c r="Q297" s="18">
        <v>6.0000000000000001E-3</v>
      </c>
      <c r="R297" s="12">
        <v>14.6</v>
      </c>
      <c r="S297" s="12">
        <v>19.100000000000001</v>
      </c>
      <c r="T297" s="27">
        <v>4276</v>
      </c>
      <c r="U297" s="2">
        <v>0.23</v>
      </c>
      <c r="V297" s="2">
        <v>0.215</v>
      </c>
      <c r="W297" s="2">
        <v>0.48199999999999998</v>
      </c>
      <c r="X297" s="11">
        <v>1.63</v>
      </c>
      <c r="Y297" s="12">
        <v>33</v>
      </c>
      <c r="Z297" s="2">
        <v>7.0000000000000001E-3</v>
      </c>
      <c r="AA297" s="27">
        <v>2194</v>
      </c>
      <c r="AB297" s="27">
        <v>769</v>
      </c>
      <c r="AC297" s="27">
        <v>1405.0000000000002</v>
      </c>
      <c r="AD297" s="2">
        <v>5.6000000000000001E-2</v>
      </c>
      <c r="AE297" s="11">
        <v>0.91</v>
      </c>
      <c r="AF297" s="11">
        <v>1.1399999999999999</v>
      </c>
      <c r="AG297" s="27">
        <v>995</v>
      </c>
      <c r="AH297" s="25" t="s">
        <v>505</v>
      </c>
      <c r="AI297" s="2">
        <v>7.0999999999999994E-2</v>
      </c>
      <c r="AJ297" s="2">
        <v>0.04</v>
      </c>
      <c r="AK297" s="2">
        <v>5.5E-2</v>
      </c>
      <c r="AL297" s="12">
        <v>75.7</v>
      </c>
      <c r="AP297" s="2"/>
      <c r="AQ297" s="2"/>
      <c r="AS297" s="2"/>
      <c r="AT297" s="2"/>
      <c r="AV297" s="2"/>
      <c r="AW297" s="2"/>
    </row>
    <row r="298" spans="1:49" x14ac:dyDescent="0.2">
      <c r="A298" s="1" t="s">
        <v>323</v>
      </c>
      <c r="C298">
        <v>3018</v>
      </c>
      <c r="D298" t="s">
        <v>36</v>
      </c>
      <c r="E298" t="s">
        <v>479</v>
      </c>
      <c r="I298" s="12">
        <v>51.99</v>
      </c>
      <c r="J298" s="11">
        <v>0.97399999999999998</v>
      </c>
      <c r="K298" s="2">
        <v>6.1400000000000003E-2</v>
      </c>
      <c r="L298" s="12">
        <f t="shared" si="4"/>
        <v>53.4</v>
      </c>
      <c r="N298" s="12">
        <v>20.6</v>
      </c>
      <c r="P298" s="27">
        <v>761</v>
      </c>
      <c r="Q298" s="18">
        <v>4.0000000000000001E-3</v>
      </c>
      <c r="R298" s="12">
        <v>40.6</v>
      </c>
      <c r="S298" s="12">
        <v>21.6</v>
      </c>
      <c r="T298" s="27">
        <v>5647</v>
      </c>
      <c r="U298" s="2">
        <v>0.26400000000000001</v>
      </c>
      <c r="V298" s="2">
        <v>0.23400000000000001</v>
      </c>
      <c r="W298" s="2">
        <v>0.317</v>
      </c>
      <c r="X298" s="11">
        <v>1.48</v>
      </c>
      <c r="Y298" s="12">
        <v>38</v>
      </c>
      <c r="Z298" s="2">
        <v>2.4E-2</v>
      </c>
      <c r="AA298" s="27">
        <v>2127</v>
      </c>
      <c r="AB298" s="27">
        <v>600</v>
      </c>
      <c r="AC298" s="27">
        <v>1799</v>
      </c>
      <c r="AD298" s="2">
        <v>0.10199999999999999</v>
      </c>
      <c r="AE298" s="11">
        <v>2.14</v>
      </c>
      <c r="AF298" s="11">
        <v>1.03</v>
      </c>
      <c r="AG298" s="27">
        <v>1037</v>
      </c>
      <c r="AH298" s="2">
        <v>4.0000000000000001E-3</v>
      </c>
      <c r="AI298" s="2">
        <v>7.0000000000000007E-2</v>
      </c>
      <c r="AJ298" s="2">
        <v>5.6000000000000001E-2</v>
      </c>
      <c r="AK298" s="2">
        <v>7.0999999999999994E-2</v>
      </c>
      <c r="AL298" s="12">
        <v>87.5</v>
      </c>
      <c r="AP298" s="2"/>
      <c r="AQ298" s="2"/>
      <c r="AS298" s="2"/>
      <c r="AT298" s="2"/>
      <c r="AV298" s="2"/>
      <c r="AW298" s="2"/>
    </row>
    <row r="299" spans="1:49" x14ac:dyDescent="0.2">
      <c r="A299" s="1" t="s">
        <v>324</v>
      </c>
      <c r="C299">
        <v>3018</v>
      </c>
      <c r="D299" t="s">
        <v>36</v>
      </c>
      <c r="E299" t="s">
        <v>34</v>
      </c>
      <c r="F299" t="s">
        <v>482</v>
      </c>
      <c r="I299" s="12">
        <v>50.75</v>
      </c>
      <c r="J299" s="11">
        <v>1.21</v>
      </c>
      <c r="K299" s="2">
        <v>7.8100000000000003E-2</v>
      </c>
      <c r="L299" s="12">
        <f t="shared" si="4"/>
        <v>41.9</v>
      </c>
      <c r="N299" s="12">
        <v>49.8</v>
      </c>
      <c r="P299" s="27">
        <v>434</v>
      </c>
      <c r="Q299" s="26" t="s">
        <v>505</v>
      </c>
      <c r="R299" s="12">
        <v>16.899999999999999</v>
      </c>
      <c r="S299" s="12">
        <v>10.4</v>
      </c>
      <c r="T299" s="27">
        <v>2192</v>
      </c>
      <c r="U299" s="2">
        <v>0.17</v>
      </c>
      <c r="V299" s="2">
        <v>0.128</v>
      </c>
      <c r="W299" s="2">
        <v>0.24099999999999999</v>
      </c>
      <c r="X299" s="11">
        <v>2.74</v>
      </c>
      <c r="Y299" s="12">
        <v>23</v>
      </c>
      <c r="Z299" s="2">
        <v>4.0000000000000001E-3</v>
      </c>
      <c r="AA299" s="27">
        <v>3751</v>
      </c>
      <c r="AB299" s="27">
        <v>845</v>
      </c>
      <c r="AC299" s="27">
        <v>730</v>
      </c>
      <c r="AD299" s="2">
        <v>1.0660000000000001</v>
      </c>
      <c r="AE299" s="11">
        <v>1.29</v>
      </c>
      <c r="AF299" s="11">
        <v>2.35</v>
      </c>
      <c r="AG299" s="27">
        <v>1207</v>
      </c>
      <c r="AH299" s="25" t="s">
        <v>505</v>
      </c>
      <c r="AI299" s="2">
        <v>8.1000000000000003E-2</v>
      </c>
      <c r="AJ299" s="2">
        <v>2.8000000000000001E-2</v>
      </c>
      <c r="AK299" s="2">
        <v>0.02</v>
      </c>
      <c r="AL299" s="12">
        <v>50.6</v>
      </c>
      <c r="AP299" s="2"/>
      <c r="AQ299" s="2"/>
      <c r="AS299" s="2"/>
      <c r="AT299" s="2"/>
      <c r="AV299" s="2"/>
      <c r="AW299" s="2"/>
    </row>
    <row r="300" spans="1:49" x14ac:dyDescent="0.2">
      <c r="A300" s="1" t="s">
        <v>325</v>
      </c>
      <c r="C300">
        <v>3018</v>
      </c>
      <c r="D300" s="15" t="s">
        <v>36</v>
      </c>
      <c r="E300" t="s">
        <v>478</v>
      </c>
      <c r="F300" t="s">
        <v>482</v>
      </c>
      <c r="I300" s="12">
        <v>53</v>
      </c>
      <c r="J300" s="11">
        <v>1.0820000000000001</v>
      </c>
      <c r="K300" s="2">
        <v>6.4000000000000001E-2</v>
      </c>
      <c r="L300" s="12">
        <f t="shared" si="4"/>
        <v>49</v>
      </c>
      <c r="N300" s="12">
        <v>27.8</v>
      </c>
      <c r="P300" s="27">
        <v>585</v>
      </c>
      <c r="Q300" s="18">
        <v>1.0999999999999999E-2</v>
      </c>
      <c r="R300" s="12">
        <v>14</v>
      </c>
      <c r="S300" s="12">
        <v>15.8</v>
      </c>
      <c r="T300" s="27">
        <v>4374</v>
      </c>
      <c r="U300" s="2">
        <v>0.185</v>
      </c>
      <c r="V300" s="2">
        <v>0.16200000000000001</v>
      </c>
      <c r="W300" s="2">
        <v>0.22800000000000001</v>
      </c>
      <c r="X300" s="11">
        <v>1.62</v>
      </c>
      <c r="Y300" s="12">
        <v>24.7</v>
      </c>
      <c r="Z300" s="2">
        <v>1.4E-2</v>
      </c>
      <c r="AA300" s="27">
        <v>2222</v>
      </c>
      <c r="AB300" s="27">
        <v>675.99999999999989</v>
      </c>
      <c r="AC300" s="27">
        <v>1248</v>
      </c>
      <c r="AD300" s="2">
        <v>0.108</v>
      </c>
      <c r="AE300" s="11">
        <v>1.52</v>
      </c>
      <c r="AF300" s="11">
        <v>0.85</v>
      </c>
      <c r="AG300" s="27">
        <v>1052</v>
      </c>
      <c r="AH300" s="2">
        <v>7.0000000000000007E-2</v>
      </c>
      <c r="AI300" s="2">
        <v>7.1999999999999995E-2</v>
      </c>
      <c r="AJ300" s="2">
        <v>6.3E-2</v>
      </c>
      <c r="AK300" s="2">
        <v>8.3000000000000004E-2</v>
      </c>
      <c r="AL300" s="12">
        <v>60.3</v>
      </c>
      <c r="AP300" s="2"/>
      <c r="AQ300" s="2"/>
      <c r="AS300" s="2"/>
      <c r="AT300" s="2"/>
      <c r="AV300" s="2"/>
      <c r="AW300" s="2"/>
    </row>
    <row r="301" spans="1:49" x14ac:dyDescent="0.2">
      <c r="A301" s="1" t="s">
        <v>326</v>
      </c>
      <c r="C301">
        <v>3018</v>
      </c>
      <c r="D301" t="s">
        <v>36</v>
      </c>
      <c r="E301" t="s">
        <v>479</v>
      </c>
      <c r="F301" t="s">
        <v>482</v>
      </c>
      <c r="I301" s="12">
        <v>53.56</v>
      </c>
      <c r="J301" s="11">
        <v>1.0069999999999999</v>
      </c>
      <c r="K301" s="2">
        <v>5.8900000000000001E-2</v>
      </c>
      <c r="L301" s="12">
        <f t="shared" si="4"/>
        <v>53.2</v>
      </c>
      <c r="N301" s="12">
        <v>21.3</v>
      </c>
      <c r="P301" s="27">
        <v>661.00000000000011</v>
      </c>
      <c r="Q301" s="18">
        <v>1.0999999999999999E-2</v>
      </c>
      <c r="R301" s="12">
        <v>13.9</v>
      </c>
      <c r="S301" s="12">
        <v>18.399999999999999</v>
      </c>
      <c r="T301" s="27">
        <v>5084.9999999999991</v>
      </c>
      <c r="U301" s="2">
        <v>0.19700000000000001</v>
      </c>
      <c r="V301" s="2">
        <v>0.184</v>
      </c>
      <c r="W301" s="2">
        <v>0.21299999999999999</v>
      </c>
      <c r="X301" s="11">
        <v>1.52</v>
      </c>
      <c r="Y301" s="12">
        <v>28.1</v>
      </c>
      <c r="Z301" s="2">
        <v>1.4999999999999999E-2</v>
      </c>
      <c r="AA301" s="27">
        <v>2092</v>
      </c>
      <c r="AB301" s="27">
        <v>514</v>
      </c>
      <c r="AC301" s="27">
        <v>1479</v>
      </c>
      <c r="AD301" s="2">
        <v>7.5999999999999998E-2</v>
      </c>
      <c r="AE301" s="11">
        <v>1.0900000000000001</v>
      </c>
      <c r="AF301" s="11">
        <v>0.74</v>
      </c>
      <c r="AG301" s="27">
        <v>1015.0000000000001</v>
      </c>
      <c r="AH301" s="2">
        <v>7.2999999999999995E-2</v>
      </c>
      <c r="AI301" s="2">
        <v>6.8000000000000005E-2</v>
      </c>
      <c r="AJ301" s="2">
        <v>7.0999999999999994E-2</v>
      </c>
      <c r="AK301" s="2">
        <v>6.5000000000000002E-2</v>
      </c>
      <c r="AL301" s="12">
        <v>63.4</v>
      </c>
      <c r="AP301" s="2"/>
      <c r="AQ301" s="2"/>
      <c r="AS301" s="2"/>
      <c r="AT301" s="2"/>
      <c r="AV301" s="2"/>
      <c r="AW301" s="2"/>
    </row>
    <row r="302" spans="1:49" x14ac:dyDescent="0.2">
      <c r="A302" s="1" t="s">
        <v>327</v>
      </c>
      <c r="C302">
        <v>3018</v>
      </c>
      <c r="D302" t="s">
        <v>37</v>
      </c>
      <c r="E302" t="s">
        <v>34</v>
      </c>
      <c r="I302" s="12">
        <v>52.72</v>
      </c>
      <c r="J302" s="11">
        <v>1.099</v>
      </c>
      <c r="K302" s="2">
        <v>6.9000000000000006E-2</v>
      </c>
      <c r="L302" s="12">
        <f t="shared" si="4"/>
        <v>48</v>
      </c>
      <c r="N302" s="12">
        <v>58.1</v>
      </c>
      <c r="P302" s="27">
        <v>286</v>
      </c>
      <c r="Q302" s="18">
        <v>4.0000000000000001E-3</v>
      </c>
      <c r="R302" s="12">
        <v>7.2</v>
      </c>
      <c r="S302" s="12">
        <v>11.9</v>
      </c>
      <c r="T302" s="27">
        <v>2429</v>
      </c>
      <c r="U302" s="2">
        <v>0.13500000000000001</v>
      </c>
      <c r="V302" s="2">
        <v>0.109</v>
      </c>
      <c r="W302" s="2">
        <v>7.0999999999999994E-2</v>
      </c>
      <c r="X302" s="11">
        <v>1.95</v>
      </c>
      <c r="Y302" s="12">
        <v>21.7</v>
      </c>
      <c r="Z302" s="2">
        <v>8.9999999999999993E-3</v>
      </c>
      <c r="AA302" s="27">
        <v>4159</v>
      </c>
      <c r="AB302" s="27">
        <v>717</v>
      </c>
      <c r="AC302" s="27">
        <v>619</v>
      </c>
      <c r="AD302" s="2">
        <v>7.1999999999999995E-2</v>
      </c>
      <c r="AE302" s="11">
        <v>2.25</v>
      </c>
      <c r="AF302" s="11">
        <v>1.99</v>
      </c>
      <c r="AG302" s="27">
        <v>1052</v>
      </c>
      <c r="AH302" s="2">
        <v>0.06</v>
      </c>
      <c r="AI302" s="2">
        <v>7.4999999999999997E-2</v>
      </c>
      <c r="AJ302" s="2">
        <v>4.1000000000000002E-2</v>
      </c>
      <c r="AK302" s="2">
        <v>2.4E-2</v>
      </c>
      <c r="AL302" s="12">
        <v>38.299999999999997</v>
      </c>
      <c r="AP302" s="2"/>
      <c r="AQ302" s="2"/>
      <c r="AS302" s="2"/>
      <c r="AT302" s="2"/>
      <c r="AV302" s="2"/>
      <c r="AW302" s="2"/>
    </row>
    <row r="303" spans="1:49" x14ac:dyDescent="0.2">
      <c r="A303" s="1" t="s">
        <v>328</v>
      </c>
      <c r="C303">
        <v>3018</v>
      </c>
      <c r="D303" t="s">
        <v>37</v>
      </c>
      <c r="E303" t="s">
        <v>478</v>
      </c>
      <c r="I303" s="12">
        <v>53.8</v>
      </c>
      <c r="J303" s="11">
        <v>1.0389999999999999</v>
      </c>
      <c r="K303" s="2">
        <v>6.2300000000000001E-2</v>
      </c>
      <c r="L303" s="12">
        <f t="shared" si="4"/>
        <v>51.8</v>
      </c>
      <c r="N303" s="12">
        <v>45.9</v>
      </c>
      <c r="P303" s="27">
        <v>476.00000000000006</v>
      </c>
      <c r="Q303" s="18">
        <v>1.2E-2</v>
      </c>
      <c r="R303" s="12">
        <v>9.5</v>
      </c>
      <c r="S303" s="12">
        <v>25.8</v>
      </c>
      <c r="T303" s="27">
        <v>5380</v>
      </c>
      <c r="U303" s="2">
        <v>0.22600000000000001</v>
      </c>
      <c r="V303" s="2">
        <v>0.20799999999999999</v>
      </c>
      <c r="W303" s="2">
        <v>0.224</v>
      </c>
      <c r="X303" s="11">
        <v>1.55</v>
      </c>
      <c r="Y303" s="12">
        <v>29.5</v>
      </c>
      <c r="Z303" s="2">
        <v>1.2999999999999999E-2</v>
      </c>
      <c r="AA303" s="27">
        <v>2938</v>
      </c>
      <c r="AB303" s="27">
        <v>563</v>
      </c>
      <c r="AC303" s="27">
        <v>1399</v>
      </c>
      <c r="AD303" s="2">
        <v>0.126</v>
      </c>
      <c r="AE303" s="11">
        <v>0.59</v>
      </c>
      <c r="AF303" s="11">
        <v>0.9</v>
      </c>
      <c r="AG303" s="27">
        <v>855.00000000000011</v>
      </c>
      <c r="AH303" s="2">
        <v>6.6000000000000003E-2</v>
      </c>
      <c r="AI303" s="2">
        <v>7.1999999999999995E-2</v>
      </c>
      <c r="AJ303" s="2">
        <v>6.8000000000000005E-2</v>
      </c>
      <c r="AK303" s="2">
        <v>5.0999999999999997E-2</v>
      </c>
      <c r="AL303" s="12">
        <v>61.1</v>
      </c>
      <c r="AP303" s="2"/>
      <c r="AQ303" s="2"/>
      <c r="AS303" s="2"/>
      <c r="AT303" s="2"/>
      <c r="AV303" s="2"/>
      <c r="AW303" s="2"/>
    </row>
    <row r="304" spans="1:49" x14ac:dyDescent="0.2">
      <c r="A304" s="1" t="s">
        <v>329</v>
      </c>
      <c r="C304">
        <v>3018</v>
      </c>
      <c r="D304" t="s">
        <v>37</v>
      </c>
      <c r="E304" t="s">
        <v>479</v>
      </c>
      <c r="I304" s="12">
        <v>53.03</v>
      </c>
      <c r="J304" s="11">
        <v>1.056</v>
      </c>
      <c r="K304" s="2">
        <v>5.96E-2</v>
      </c>
      <c r="L304" s="12">
        <f t="shared" si="4"/>
        <v>50.2</v>
      </c>
      <c r="N304" s="12">
        <v>15.6</v>
      </c>
      <c r="P304" s="27">
        <v>546</v>
      </c>
      <c r="Q304" s="18">
        <v>8.0000000000000002E-3</v>
      </c>
      <c r="R304" s="12">
        <v>10.199999999999999</v>
      </c>
      <c r="S304" s="12">
        <v>32.700000000000003</v>
      </c>
      <c r="T304" s="27">
        <v>7020</v>
      </c>
      <c r="U304" s="2">
        <v>0.28100000000000003</v>
      </c>
      <c r="V304" s="2">
        <v>0.254</v>
      </c>
      <c r="W304" s="2">
        <v>0.26300000000000001</v>
      </c>
      <c r="X304" s="11">
        <v>1.2</v>
      </c>
      <c r="Y304" s="12">
        <v>34</v>
      </c>
      <c r="Z304" s="2">
        <v>1.4999999999999999E-2</v>
      </c>
      <c r="AA304" s="27">
        <v>2606</v>
      </c>
      <c r="AB304" s="27">
        <v>460</v>
      </c>
      <c r="AC304" s="27">
        <v>1715.0000000000002</v>
      </c>
      <c r="AD304" s="2">
        <v>7.5999999999999998E-2</v>
      </c>
      <c r="AE304" s="11">
        <v>1</v>
      </c>
      <c r="AF304" s="11">
        <v>0.71</v>
      </c>
      <c r="AG304" s="27">
        <v>775</v>
      </c>
      <c r="AH304" s="2">
        <v>5.8999999999999997E-2</v>
      </c>
      <c r="AI304" s="2">
        <v>6.9000000000000006E-2</v>
      </c>
      <c r="AJ304" s="2">
        <v>7.9000000000000001E-2</v>
      </c>
      <c r="AK304" s="2">
        <v>7.0000000000000007E-2</v>
      </c>
      <c r="AL304" s="12">
        <v>70.7</v>
      </c>
      <c r="AP304" s="2"/>
      <c r="AQ304" s="2"/>
      <c r="AS304" s="2"/>
      <c r="AT304" s="2"/>
      <c r="AV304" s="2"/>
      <c r="AW304" s="2"/>
    </row>
    <row r="305" spans="1:49" x14ac:dyDescent="0.2">
      <c r="A305" s="1" t="s">
        <v>330</v>
      </c>
      <c r="C305">
        <v>3018</v>
      </c>
      <c r="D305" t="s">
        <v>483</v>
      </c>
      <c r="E305" t="s">
        <v>34</v>
      </c>
      <c r="I305" s="12">
        <v>51.85</v>
      </c>
      <c r="J305" s="11">
        <v>1.23</v>
      </c>
      <c r="K305" s="2">
        <v>8.3900000000000002E-2</v>
      </c>
      <c r="L305" s="12">
        <f t="shared" si="4"/>
        <v>42.2</v>
      </c>
      <c r="N305" s="12">
        <v>91</v>
      </c>
      <c r="P305" s="27">
        <v>256</v>
      </c>
      <c r="Q305" s="18">
        <v>2E-3</v>
      </c>
      <c r="R305" s="12">
        <v>11.2</v>
      </c>
      <c r="S305" s="12">
        <v>4.8</v>
      </c>
      <c r="T305" s="27">
        <v>1663</v>
      </c>
      <c r="U305" s="2">
        <v>0.128</v>
      </c>
      <c r="V305" s="2">
        <v>9.7000000000000003E-2</v>
      </c>
      <c r="W305" s="2">
        <v>0.19400000000000001</v>
      </c>
      <c r="X305" s="11">
        <v>2.61</v>
      </c>
      <c r="Y305" s="12">
        <v>23.5</v>
      </c>
      <c r="Z305" s="2">
        <v>7.0000000000000001E-3</v>
      </c>
      <c r="AA305" s="27">
        <v>3537</v>
      </c>
      <c r="AB305" s="27">
        <v>674</v>
      </c>
      <c r="AC305" s="27">
        <v>799</v>
      </c>
      <c r="AD305" s="2">
        <v>4.3999999999999997E-2</v>
      </c>
      <c r="AE305" s="11">
        <v>2.41</v>
      </c>
      <c r="AF305" s="11">
        <v>1.88</v>
      </c>
      <c r="AG305" s="27">
        <v>1211</v>
      </c>
      <c r="AH305" s="2">
        <v>6.3E-2</v>
      </c>
      <c r="AI305" s="2">
        <v>8.3000000000000004E-2</v>
      </c>
      <c r="AJ305" s="2">
        <v>1.7999999999999999E-2</v>
      </c>
      <c r="AK305" s="2">
        <v>1.9E-2</v>
      </c>
      <c r="AL305" s="12">
        <v>50.3</v>
      </c>
      <c r="AP305" s="2"/>
      <c r="AQ305" s="2"/>
      <c r="AS305" s="2"/>
      <c r="AT305" s="2"/>
      <c r="AV305" s="2"/>
      <c r="AW305" s="2"/>
    </row>
    <row r="306" spans="1:49" x14ac:dyDescent="0.2">
      <c r="A306" s="1" t="s">
        <v>331</v>
      </c>
      <c r="C306">
        <v>3018</v>
      </c>
      <c r="D306" t="s">
        <v>483</v>
      </c>
      <c r="E306" t="s">
        <v>478</v>
      </c>
      <c r="I306" s="12">
        <v>53.2</v>
      </c>
      <c r="J306" s="11">
        <v>1.141</v>
      </c>
      <c r="K306" s="2">
        <v>6.9199999999999998E-2</v>
      </c>
      <c r="L306" s="12">
        <f t="shared" si="4"/>
        <v>46.6</v>
      </c>
      <c r="N306" s="12">
        <v>45</v>
      </c>
      <c r="P306" s="27">
        <v>417</v>
      </c>
      <c r="Q306" s="26" t="s">
        <v>505</v>
      </c>
      <c r="R306" s="12">
        <v>15.3</v>
      </c>
      <c r="S306" s="12">
        <v>9.1</v>
      </c>
      <c r="T306" s="27">
        <v>3968</v>
      </c>
      <c r="U306" s="2">
        <v>0.223</v>
      </c>
      <c r="V306" s="2">
        <v>0.16</v>
      </c>
      <c r="W306" s="2">
        <v>0.255</v>
      </c>
      <c r="X306" s="11">
        <v>1.7</v>
      </c>
      <c r="Y306" s="12">
        <v>30</v>
      </c>
      <c r="Z306" s="2">
        <v>0.01</v>
      </c>
      <c r="AA306" s="27">
        <v>2448</v>
      </c>
      <c r="AB306" s="27">
        <v>571</v>
      </c>
      <c r="AC306" s="27">
        <v>1734.9999999999998</v>
      </c>
      <c r="AD306" s="2">
        <v>4.7E-2</v>
      </c>
      <c r="AE306" s="11">
        <v>1.78</v>
      </c>
      <c r="AF306" s="11">
        <v>0.72</v>
      </c>
      <c r="AG306" s="27">
        <v>938</v>
      </c>
      <c r="AH306" s="2">
        <v>6.3E-2</v>
      </c>
      <c r="AI306" s="2">
        <v>7.6999999999999999E-2</v>
      </c>
      <c r="AJ306" s="2">
        <v>3.6999999999999998E-2</v>
      </c>
      <c r="AK306" s="2">
        <v>4.8000000000000001E-2</v>
      </c>
      <c r="AL306" s="12">
        <v>79.2</v>
      </c>
      <c r="AP306" s="2"/>
      <c r="AQ306" s="2"/>
      <c r="AS306" s="2"/>
      <c r="AT306" s="2"/>
      <c r="AV306" s="2"/>
      <c r="AW306" s="2"/>
    </row>
    <row r="307" spans="1:49" x14ac:dyDescent="0.2">
      <c r="A307" s="1" t="s">
        <v>332</v>
      </c>
      <c r="C307">
        <v>3018</v>
      </c>
      <c r="D307" t="s">
        <v>483</v>
      </c>
      <c r="E307" t="s">
        <v>479</v>
      </c>
      <c r="I307" s="12">
        <v>53.35</v>
      </c>
      <c r="J307" s="11">
        <v>1.117</v>
      </c>
      <c r="K307" s="2">
        <v>6.6699999999999995E-2</v>
      </c>
      <c r="L307" s="12">
        <f t="shared" si="4"/>
        <v>47.8</v>
      </c>
      <c r="N307" s="12">
        <v>14.6</v>
      </c>
      <c r="P307" s="27">
        <v>472</v>
      </c>
      <c r="Q307" s="18">
        <v>4.0000000000000001E-3</v>
      </c>
      <c r="R307" s="12">
        <v>13.9</v>
      </c>
      <c r="S307" s="12">
        <v>11.1</v>
      </c>
      <c r="T307" s="27">
        <v>5108</v>
      </c>
      <c r="U307" s="2">
        <v>0.27100000000000002</v>
      </c>
      <c r="V307" s="2">
        <v>0.17399999999999999</v>
      </c>
      <c r="W307" s="2">
        <v>0.36299999999999999</v>
      </c>
      <c r="X307" s="11">
        <v>1.49</v>
      </c>
      <c r="Y307" s="12">
        <v>35.6</v>
      </c>
      <c r="Z307" s="2">
        <v>1.2E-2</v>
      </c>
      <c r="AA307" s="27">
        <v>2172</v>
      </c>
      <c r="AB307" s="27">
        <v>449</v>
      </c>
      <c r="AC307" s="27">
        <v>2106</v>
      </c>
      <c r="AD307" s="2">
        <v>5.5E-2</v>
      </c>
      <c r="AE307" s="11">
        <v>2.11</v>
      </c>
      <c r="AF307" s="11">
        <v>0.62</v>
      </c>
      <c r="AG307" s="27">
        <v>876</v>
      </c>
      <c r="AH307" s="2">
        <v>5.6000000000000001E-2</v>
      </c>
      <c r="AI307" s="2">
        <v>7.5999999999999998E-2</v>
      </c>
      <c r="AJ307" s="2">
        <v>4.8000000000000001E-2</v>
      </c>
      <c r="AK307" s="2">
        <v>6.5000000000000002E-2</v>
      </c>
      <c r="AL307" s="12">
        <v>86.5</v>
      </c>
      <c r="AP307" s="2"/>
      <c r="AQ307" s="2"/>
      <c r="AS307" s="2"/>
      <c r="AT307" s="2"/>
      <c r="AV307" s="2"/>
      <c r="AW307" s="2"/>
    </row>
    <row r="308" spans="1:49" x14ac:dyDescent="0.2">
      <c r="A308" s="1" t="s">
        <v>333</v>
      </c>
      <c r="C308">
        <v>1007</v>
      </c>
      <c r="D308" t="s">
        <v>477</v>
      </c>
      <c r="E308" t="s">
        <v>34</v>
      </c>
      <c r="I308" s="12">
        <v>52.88</v>
      </c>
      <c r="J308" s="11">
        <v>1.0509999999999999</v>
      </c>
      <c r="K308" s="2">
        <v>6.3299999999999995E-2</v>
      </c>
      <c r="L308" s="12">
        <f t="shared" si="4"/>
        <v>50.3</v>
      </c>
      <c r="N308" s="12">
        <v>44.1</v>
      </c>
      <c r="P308" s="27">
        <v>371</v>
      </c>
      <c r="Q308" s="18">
        <v>6.0000000000000001E-3</v>
      </c>
      <c r="R308" s="12">
        <v>16</v>
      </c>
      <c r="S308" s="12">
        <v>12.7</v>
      </c>
      <c r="T308" s="27">
        <v>2004</v>
      </c>
      <c r="U308" s="2">
        <v>2.9000000000000001E-2</v>
      </c>
      <c r="V308" s="2">
        <v>7.4999999999999997E-2</v>
      </c>
      <c r="W308" s="2">
        <v>8.5999999999999993E-2</v>
      </c>
      <c r="X308" s="11">
        <v>1.4</v>
      </c>
      <c r="Y308" s="12">
        <v>45.7</v>
      </c>
      <c r="Z308" s="2">
        <v>5.0000000000000001E-3</v>
      </c>
      <c r="AA308" s="27">
        <v>2465</v>
      </c>
      <c r="AB308" s="27">
        <v>782</v>
      </c>
      <c r="AC308" s="27">
        <v>295</v>
      </c>
      <c r="AD308" s="2">
        <v>4.2999999999999997E-2</v>
      </c>
      <c r="AE308" s="11">
        <v>2.13</v>
      </c>
      <c r="AF308" s="11">
        <v>0.94</v>
      </c>
      <c r="AG308" s="27">
        <v>990</v>
      </c>
      <c r="AH308" s="2">
        <v>6.0999999999999999E-2</v>
      </c>
      <c r="AI308" s="2">
        <v>6.7000000000000004E-2</v>
      </c>
      <c r="AJ308" s="2">
        <v>4.1000000000000002E-2</v>
      </c>
      <c r="AK308" s="2">
        <v>0.09</v>
      </c>
      <c r="AL308" s="12">
        <v>30</v>
      </c>
      <c r="AP308" s="2"/>
      <c r="AQ308" s="2"/>
      <c r="AS308" s="2"/>
      <c r="AT308" s="2"/>
      <c r="AV308" s="2"/>
      <c r="AW308" s="2"/>
    </row>
    <row r="309" spans="1:49" x14ac:dyDescent="0.2">
      <c r="A309" s="1" t="s">
        <v>334</v>
      </c>
      <c r="C309">
        <v>1007</v>
      </c>
      <c r="D309" t="s">
        <v>477</v>
      </c>
      <c r="E309" t="s">
        <v>478</v>
      </c>
      <c r="I309" s="12">
        <v>54.85</v>
      </c>
      <c r="J309" s="11">
        <v>0.9</v>
      </c>
      <c r="K309" s="2">
        <v>5.8400000000000001E-2</v>
      </c>
      <c r="L309" s="12">
        <f t="shared" si="4"/>
        <v>60.9</v>
      </c>
      <c r="N309" s="12">
        <v>37.700000000000003</v>
      </c>
      <c r="P309" s="27">
        <v>465</v>
      </c>
      <c r="Q309" s="18">
        <v>1.0999999999999999E-2</v>
      </c>
      <c r="R309" s="12">
        <v>10.5</v>
      </c>
      <c r="S309" s="12">
        <v>26.2</v>
      </c>
      <c r="T309" s="27">
        <v>4889</v>
      </c>
      <c r="U309" s="2">
        <v>0.05</v>
      </c>
      <c r="V309" s="2">
        <v>7.0000000000000007E-2</v>
      </c>
      <c r="W309" s="2">
        <v>0.14099999999999999</v>
      </c>
      <c r="X309" s="11">
        <v>1.22</v>
      </c>
      <c r="Y309" s="12">
        <v>58.4</v>
      </c>
      <c r="Z309" s="2">
        <v>6.0000000000000001E-3</v>
      </c>
      <c r="AA309" s="27">
        <v>1681</v>
      </c>
      <c r="AB309" s="27">
        <v>749</v>
      </c>
      <c r="AC309" s="27">
        <v>538</v>
      </c>
      <c r="AD309" s="2">
        <v>4.9000000000000002E-2</v>
      </c>
      <c r="AE309" s="11">
        <v>1.24</v>
      </c>
      <c r="AF309" s="11">
        <v>0.38</v>
      </c>
      <c r="AG309" s="27">
        <v>842</v>
      </c>
      <c r="AH309" s="2">
        <v>7.0000000000000007E-2</v>
      </c>
      <c r="AI309" s="2">
        <v>6.2E-2</v>
      </c>
      <c r="AJ309" s="2">
        <v>5.7000000000000002E-2</v>
      </c>
      <c r="AK309" s="2">
        <v>0.158</v>
      </c>
      <c r="AL309" s="12">
        <v>42</v>
      </c>
      <c r="AP309" s="2"/>
      <c r="AQ309" s="2"/>
      <c r="AS309" s="2"/>
      <c r="AT309" s="2"/>
      <c r="AV309" s="2"/>
      <c r="AW309" s="2"/>
    </row>
    <row r="310" spans="1:49" x14ac:dyDescent="0.2">
      <c r="A310" s="1" t="s">
        <v>335</v>
      </c>
      <c r="C310">
        <v>1007</v>
      </c>
      <c r="D310" t="s">
        <v>477</v>
      </c>
      <c r="E310" t="s">
        <v>479</v>
      </c>
      <c r="I310" s="12">
        <v>56</v>
      </c>
      <c r="J310" s="11">
        <v>0.99099999999999999</v>
      </c>
      <c r="K310" s="2">
        <v>5.6399999999999999E-2</v>
      </c>
      <c r="L310" s="12">
        <f t="shared" si="4"/>
        <v>56.5</v>
      </c>
      <c r="N310" s="12">
        <v>29</v>
      </c>
      <c r="P310" s="27">
        <v>530</v>
      </c>
      <c r="Q310" s="18">
        <v>1.0999999999999999E-2</v>
      </c>
      <c r="R310" s="12">
        <v>12</v>
      </c>
      <c r="S310" s="12">
        <v>26.3</v>
      </c>
      <c r="T310" s="27">
        <v>5945</v>
      </c>
      <c r="U310" s="2">
        <v>5.5E-2</v>
      </c>
      <c r="V310" s="2">
        <v>6.3E-2</v>
      </c>
      <c r="W310" s="2">
        <v>0.25800000000000001</v>
      </c>
      <c r="X310" s="11">
        <v>1.1599999999999999</v>
      </c>
      <c r="Y310" s="12">
        <v>70.7</v>
      </c>
      <c r="Z310" s="2">
        <v>8.0000000000000002E-3</v>
      </c>
      <c r="AA310" s="27">
        <v>1563</v>
      </c>
      <c r="AB310" s="27">
        <v>572</v>
      </c>
      <c r="AC310" s="27">
        <v>557</v>
      </c>
      <c r="AD310" s="2">
        <v>4.4999999999999998E-2</v>
      </c>
      <c r="AE310" s="11">
        <v>2.27</v>
      </c>
      <c r="AF310" s="11">
        <v>0.4</v>
      </c>
      <c r="AG310" s="27">
        <v>842</v>
      </c>
      <c r="AH310" s="2">
        <v>8.2000000000000003E-2</v>
      </c>
      <c r="AI310" s="2">
        <v>6.5000000000000002E-2</v>
      </c>
      <c r="AJ310" s="2">
        <v>6.7000000000000004E-2</v>
      </c>
      <c r="AK310" s="2">
        <v>0.16500000000000001</v>
      </c>
      <c r="AL310" s="12">
        <v>46.4</v>
      </c>
      <c r="AP310" s="2"/>
      <c r="AQ310" s="2"/>
      <c r="AS310" s="2"/>
      <c r="AT310" s="2"/>
      <c r="AV310" s="2"/>
      <c r="AW310" s="2"/>
    </row>
    <row r="311" spans="1:49" x14ac:dyDescent="0.2">
      <c r="A311" s="1" t="s">
        <v>336</v>
      </c>
      <c r="C311">
        <v>1007</v>
      </c>
      <c r="D311" t="s">
        <v>480</v>
      </c>
      <c r="E311" t="s">
        <v>34</v>
      </c>
      <c r="F311" t="s">
        <v>482</v>
      </c>
      <c r="I311" s="12">
        <v>53</v>
      </c>
      <c r="J311" s="11">
        <v>1.127</v>
      </c>
      <c r="K311" s="2">
        <v>7.2300000000000003E-2</v>
      </c>
      <c r="L311" s="12">
        <f t="shared" si="4"/>
        <v>47</v>
      </c>
      <c r="N311" s="12">
        <v>45</v>
      </c>
      <c r="P311" s="27">
        <v>468</v>
      </c>
      <c r="Q311" s="18">
        <v>8.0000000000000002E-3</v>
      </c>
      <c r="R311" s="12">
        <v>11.9</v>
      </c>
      <c r="S311" s="12">
        <v>26.3</v>
      </c>
      <c r="T311" s="27">
        <v>3408</v>
      </c>
      <c r="U311" s="2">
        <v>4.2999999999999997E-2</v>
      </c>
      <c r="V311" s="2">
        <v>8.3000000000000004E-2</v>
      </c>
      <c r="W311" s="2">
        <v>0.373</v>
      </c>
      <c r="X311" s="11">
        <v>1.59</v>
      </c>
      <c r="Y311" s="12">
        <v>42.1</v>
      </c>
      <c r="Z311" s="2">
        <v>5.0000000000000001E-3</v>
      </c>
      <c r="AA311" s="27">
        <v>2425</v>
      </c>
      <c r="AB311" s="27">
        <v>790</v>
      </c>
      <c r="AC311" s="27">
        <v>427</v>
      </c>
      <c r="AD311" s="2">
        <v>7.0000000000000007E-2</v>
      </c>
      <c r="AE311" s="11">
        <v>1.99</v>
      </c>
      <c r="AF311" s="11">
        <v>1.06</v>
      </c>
      <c r="AG311" s="27">
        <v>1115</v>
      </c>
      <c r="AH311" s="2">
        <v>6.9000000000000006E-2</v>
      </c>
      <c r="AI311" s="2">
        <v>7.2999999999999995E-2</v>
      </c>
      <c r="AJ311" s="2">
        <v>9.5000000000000001E-2</v>
      </c>
      <c r="AK311" s="2">
        <v>0.08</v>
      </c>
      <c r="AL311" s="12">
        <v>39</v>
      </c>
      <c r="AP311" s="2"/>
      <c r="AQ311" s="2"/>
      <c r="AS311" s="2"/>
      <c r="AT311" s="2"/>
      <c r="AV311" s="2"/>
      <c r="AW311" s="2"/>
    </row>
    <row r="312" spans="1:49" x14ac:dyDescent="0.2">
      <c r="A312" s="1" t="s">
        <v>337</v>
      </c>
      <c r="C312">
        <v>1007</v>
      </c>
      <c r="D312" t="s">
        <v>480</v>
      </c>
      <c r="E312" t="s">
        <v>478</v>
      </c>
      <c r="F312" t="s">
        <v>482</v>
      </c>
      <c r="I312" s="12">
        <v>54.31</v>
      </c>
      <c r="J312" s="11">
        <v>1.0649999999999999</v>
      </c>
      <c r="K312" s="2">
        <v>6.1899999999999997E-2</v>
      </c>
      <c r="L312" s="12">
        <f t="shared" si="4"/>
        <v>51</v>
      </c>
      <c r="N312" s="12">
        <v>8.3000000000000007</v>
      </c>
      <c r="P312" s="27">
        <v>631</v>
      </c>
      <c r="Q312" s="18">
        <v>7.0000000000000001E-3</v>
      </c>
      <c r="R312" s="12">
        <v>11.6</v>
      </c>
      <c r="S312" s="12">
        <v>42</v>
      </c>
      <c r="T312" s="27">
        <v>6528.0000000000009</v>
      </c>
      <c r="U312" s="2">
        <v>6.0999999999999999E-2</v>
      </c>
      <c r="V312" s="2">
        <v>9.5000000000000001E-2</v>
      </c>
      <c r="W312" s="2">
        <v>0.26600000000000001</v>
      </c>
      <c r="X312" s="11">
        <v>1.29</v>
      </c>
      <c r="Y312" s="12">
        <v>55</v>
      </c>
      <c r="Z312" s="2">
        <v>7.0000000000000001E-3</v>
      </c>
      <c r="AA312" s="27">
        <v>1850.9999999999998</v>
      </c>
      <c r="AB312" s="27">
        <v>796.99999999999989</v>
      </c>
      <c r="AC312" s="27">
        <v>706</v>
      </c>
      <c r="AD312" s="2">
        <v>5.8000000000000003E-2</v>
      </c>
      <c r="AE312" s="11">
        <v>2.79</v>
      </c>
      <c r="AF312" s="11">
        <v>0.46</v>
      </c>
      <c r="AG312" s="27">
        <v>968</v>
      </c>
      <c r="AH312" s="2">
        <v>8.1000000000000003E-2</v>
      </c>
      <c r="AI312" s="2">
        <v>7.2999999999999995E-2</v>
      </c>
      <c r="AJ312" s="2">
        <v>0.13400000000000001</v>
      </c>
      <c r="AK312" s="2">
        <v>0.122</v>
      </c>
      <c r="AL312" s="12">
        <v>59.6</v>
      </c>
      <c r="AP312" s="2"/>
      <c r="AQ312" s="2"/>
      <c r="AS312" s="2"/>
      <c r="AT312" s="2"/>
      <c r="AV312" s="2"/>
      <c r="AW312" s="2"/>
    </row>
    <row r="313" spans="1:49" x14ac:dyDescent="0.2">
      <c r="A313" s="1" t="s">
        <v>338</v>
      </c>
      <c r="C313">
        <v>1007</v>
      </c>
      <c r="D313" t="s">
        <v>480</v>
      </c>
      <c r="E313" t="s">
        <v>479</v>
      </c>
      <c r="F313" t="s">
        <v>482</v>
      </c>
      <c r="I313" s="12">
        <v>54.83</v>
      </c>
      <c r="J313" s="11">
        <v>1.0449999999999999</v>
      </c>
      <c r="K313" s="2">
        <v>6.59E-2</v>
      </c>
      <c r="L313" s="12">
        <f t="shared" si="4"/>
        <v>52.5</v>
      </c>
      <c r="N313" s="19" t="s">
        <v>505</v>
      </c>
      <c r="P313" s="27">
        <v>723</v>
      </c>
      <c r="Q313" s="18">
        <v>1.7000000000000001E-2</v>
      </c>
      <c r="R313" s="12">
        <v>11.5</v>
      </c>
      <c r="S313" s="12">
        <v>49.3</v>
      </c>
      <c r="T313" s="27">
        <v>8321</v>
      </c>
      <c r="U313" s="2">
        <v>6.7000000000000004E-2</v>
      </c>
      <c r="V313" s="2">
        <v>8.6999999999999994E-2</v>
      </c>
      <c r="W313" s="2">
        <v>0.254</v>
      </c>
      <c r="X313" s="11">
        <v>1.1100000000000001</v>
      </c>
      <c r="Y313" s="12">
        <v>66.900000000000006</v>
      </c>
      <c r="Z313" s="2">
        <v>8.9999999999999993E-3</v>
      </c>
      <c r="AA313" s="27">
        <v>1684</v>
      </c>
      <c r="AB313" s="27">
        <v>669</v>
      </c>
      <c r="AC313" s="27">
        <v>804</v>
      </c>
      <c r="AD313" s="2">
        <v>5.0999999999999997E-2</v>
      </c>
      <c r="AE313" s="11">
        <v>4.5</v>
      </c>
      <c r="AF313" s="11">
        <v>0.39</v>
      </c>
      <c r="AG313" s="27">
        <v>965</v>
      </c>
      <c r="AH313" s="2">
        <v>0.08</v>
      </c>
      <c r="AI313" s="2">
        <v>7.6999999999999999E-2</v>
      </c>
      <c r="AJ313" s="2">
        <v>0.158</v>
      </c>
      <c r="AK313" s="2">
        <v>0.14599999999999999</v>
      </c>
      <c r="AL313" s="12">
        <v>66.5</v>
      </c>
      <c r="AP313" s="2"/>
      <c r="AQ313" s="2"/>
      <c r="AS313" s="2"/>
      <c r="AT313" s="2"/>
      <c r="AV313" s="2"/>
      <c r="AW313" s="2"/>
    </row>
    <row r="314" spans="1:49" x14ac:dyDescent="0.2">
      <c r="A314" s="1" t="s">
        <v>339</v>
      </c>
      <c r="C314">
        <v>1007</v>
      </c>
      <c r="D314" t="s">
        <v>484</v>
      </c>
      <c r="E314" t="s">
        <v>34</v>
      </c>
      <c r="I314" s="12">
        <v>52.94</v>
      </c>
      <c r="J314" s="11">
        <v>1.083</v>
      </c>
      <c r="K314" s="2">
        <v>6.59E-2</v>
      </c>
      <c r="L314" s="12">
        <f t="shared" si="4"/>
        <v>48.9</v>
      </c>
      <c r="N314" s="12">
        <v>25.2</v>
      </c>
      <c r="P314" s="27">
        <v>478</v>
      </c>
      <c r="Q314" s="18">
        <v>6.0000000000000001E-3</v>
      </c>
      <c r="R314" s="12">
        <v>10.3</v>
      </c>
      <c r="S314" s="12">
        <v>12.5</v>
      </c>
      <c r="T314" s="27">
        <v>2696</v>
      </c>
      <c r="U314" s="2">
        <v>2.4E-2</v>
      </c>
      <c r="V314" s="2">
        <v>5.7000000000000002E-2</v>
      </c>
      <c r="W314" s="2">
        <v>0.36699999999999999</v>
      </c>
      <c r="X314" s="11">
        <v>1.64</v>
      </c>
      <c r="Y314" s="12">
        <v>44.5</v>
      </c>
      <c r="Z314" s="2">
        <v>5.0000000000000001E-3</v>
      </c>
      <c r="AA314" s="27">
        <v>2752</v>
      </c>
      <c r="AB314" s="27">
        <v>913.00000000000011</v>
      </c>
      <c r="AC314" s="27">
        <v>343</v>
      </c>
      <c r="AD314" s="2">
        <v>6.5000000000000002E-2</v>
      </c>
      <c r="AE314" s="11">
        <v>2.83</v>
      </c>
      <c r="AF314" s="11">
        <v>1.41</v>
      </c>
      <c r="AG314" s="27">
        <v>1026</v>
      </c>
      <c r="AH314" s="2">
        <v>5.5E-2</v>
      </c>
      <c r="AI314" s="2">
        <v>6.8000000000000005E-2</v>
      </c>
      <c r="AJ314" s="2">
        <v>5.8000000000000003E-2</v>
      </c>
      <c r="AK314" s="2">
        <v>8.5000000000000006E-2</v>
      </c>
      <c r="AL314" s="12">
        <v>33.1</v>
      </c>
      <c r="AP314" s="2"/>
      <c r="AQ314" s="2"/>
      <c r="AS314" s="2"/>
      <c r="AT314" s="2"/>
      <c r="AV314" s="2"/>
      <c r="AW314" s="2"/>
    </row>
    <row r="315" spans="1:49" x14ac:dyDescent="0.2">
      <c r="A315" s="1" t="s">
        <v>340</v>
      </c>
      <c r="C315">
        <v>1007</v>
      </c>
      <c r="D315" t="s">
        <v>484</v>
      </c>
      <c r="E315" t="s">
        <v>478</v>
      </c>
      <c r="I315" s="12">
        <v>54.45</v>
      </c>
      <c r="J315" s="11">
        <v>0.99399999999999999</v>
      </c>
      <c r="K315" s="2">
        <v>5.8099999999999999E-2</v>
      </c>
      <c r="L315" s="12">
        <f t="shared" si="4"/>
        <v>54.8</v>
      </c>
      <c r="N315" s="12">
        <v>5.7</v>
      </c>
      <c r="P315" s="27">
        <v>581</v>
      </c>
      <c r="Q315" s="18">
        <v>0.01</v>
      </c>
      <c r="R315" s="12">
        <v>5.9</v>
      </c>
      <c r="S315" s="12">
        <v>19.5</v>
      </c>
      <c r="T315" s="27">
        <v>4885</v>
      </c>
      <c r="U315" s="2">
        <v>0.03</v>
      </c>
      <c r="V315" s="2">
        <v>5.5E-2</v>
      </c>
      <c r="W315" s="2">
        <v>0.23899999999999999</v>
      </c>
      <c r="X315" s="11">
        <v>1.19</v>
      </c>
      <c r="Y315" s="12">
        <v>56</v>
      </c>
      <c r="Z315" s="2">
        <v>7.0000000000000001E-3</v>
      </c>
      <c r="AA315" s="27">
        <v>2137</v>
      </c>
      <c r="AB315" s="27">
        <v>789</v>
      </c>
      <c r="AC315" s="27">
        <v>472</v>
      </c>
      <c r="AD315" s="2">
        <v>6.0999999999999999E-2</v>
      </c>
      <c r="AE315" s="11">
        <v>2.5</v>
      </c>
      <c r="AF315" s="11">
        <v>0.67</v>
      </c>
      <c r="AG315" s="27">
        <v>921</v>
      </c>
      <c r="AH315" s="2">
        <v>7.3999999999999996E-2</v>
      </c>
      <c r="AI315" s="2">
        <v>6.6000000000000003E-2</v>
      </c>
      <c r="AJ315" s="2">
        <v>7.8E-2</v>
      </c>
      <c r="AK315" s="2">
        <v>0.123</v>
      </c>
      <c r="AL315" s="12">
        <v>33</v>
      </c>
      <c r="AP315" s="2"/>
      <c r="AQ315" s="2"/>
      <c r="AS315" s="2"/>
      <c r="AT315" s="2"/>
      <c r="AV315" s="2"/>
      <c r="AW315" s="2"/>
    </row>
    <row r="316" spans="1:49" x14ac:dyDescent="0.2">
      <c r="A316" s="1" t="s">
        <v>341</v>
      </c>
      <c r="C316">
        <v>1007</v>
      </c>
      <c r="D316" t="s">
        <v>484</v>
      </c>
      <c r="E316" t="s">
        <v>479</v>
      </c>
      <c r="I316" s="12">
        <v>54.76</v>
      </c>
      <c r="J316" s="11">
        <v>0.998</v>
      </c>
      <c r="K316" s="2">
        <v>6.0699999999999997E-2</v>
      </c>
      <c r="L316" s="12">
        <f t="shared" si="4"/>
        <v>54.9</v>
      </c>
      <c r="N316" s="19" t="s">
        <v>505</v>
      </c>
      <c r="P316" s="27">
        <v>639</v>
      </c>
      <c r="Q316" s="18">
        <v>0.01</v>
      </c>
      <c r="R316" s="12">
        <v>5.0999999999999996</v>
      </c>
      <c r="S316" s="12">
        <v>22.1</v>
      </c>
      <c r="T316" s="27">
        <v>5667</v>
      </c>
      <c r="U316" s="2">
        <v>3.1E-2</v>
      </c>
      <c r="V316" s="2">
        <v>5.2999999999999999E-2</v>
      </c>
      <c r="W316" s="2">
        <v>0.374</v>
      </c>
      <c r="X316" s="11">
        <v>1.01</v>
      </c>
      <c r="Y316" s="12">
        <v>64.8</v>
      </c>
      <c r="Z316" s="2">
        <v>8.9999999999999993E-3</v>
      </c>
      <c r="AA316" s="27">
        <v>1850.9999999999998</v>
      </c>
      <c r="AB316" s="27">
        <v>577</v>
      </c>
      <c r="AC316" s="27">
        <v>488.00000000000006</v>
      </c>
      <c r="AD316" s="2">
        <v>9.2999999999999999E-2</v>
      </c>
      <c r="AE316" s="11">
        <v>1.52</v>
      </c>
      <c r="AF316" s="11">
        <v>0.57999999999999996</v>
      </c>
      <c r="AG316" s="27">
        <v>882</v>
      </c>
      <c r="AH316" s="2">
        <v>7.5999999999999998E-2</v>
      </c>
      <c r="AI316" s="2">
        <v>6.6000000000000003E-2</v>
      </c>
      <c r="AJ316" s="2">
        <v>8.7999999999999995E-2</v>
      </c>
      <c r="AK316" s="2">
        <v>0.151</v>
      </c>
      <c r="AL316" s="12">
        <v>29.6</v>
      </c>
      <c r="AP316" s="2"/>
      <c r="AQ316" s="2"/>
      <c r="AS316" s="2"/>
      <c r="AT316" s="2"/>
      <c r="AV316" s="2"/>
      <c r="AW316" s="2"/>
    </row>
    <row r="317" spans="1:49" x14ac:dyDescent="0.2">
      <c r="A317" s="1" t="s">
        <v>342</v>
      </c>
      <c r="C317">
        <v>1007</v>
      </c>
      <c r="D317" t="s">
        <v>480</v>
      </c>
      <c r="E317" t="s">
        <v>34</v>
      </c>
      <c r="I317" s="12">
        <v>53.66</v>
      </c>
      <c r="J317" s="11">
        <v>1.153</v>
      </c>
      <c r="K317" s="2">
        <v>7.0999999999999994E-2</v>
      </c>
      <c r="L317" s="12">
        <f t="shared" si="4"/>
        <v>46.5</v>
      </c>
      <c r="N317" s="12">
        <v>39.4</v>
      </c>
      <c r="P317" s="27">
        <v>520</v>
      </c>
      <c r="Q317" s="18">
        <v>5.0000000000000001E-3</v>
      </c>
      <c r="R317" s="12">
        <v>12.9</v>
      </c>
      <c r="S317" s="12">
        <v>25.9</v>
      </c>
      <c r="T317" s="27">
        <v>3479.9999999999995</v>
      </c>
      <c r="U317" s="2">
        <v>4.3999999999999997E-2</v>
      </c>
      <c r="V317" s="2">
        <v>9.0999999999999998E-2</v>
      </c>
      <c r="W317" s="2">
        <v>1.079</v>
      </c>
      <c r="X317" s="11">
        <v>1.61</v>
      </c>
      <c r="Y317" s="12">
        <v>46.7</v>
      </c>
      <c r="Z317" s="2">
        <v>5.0000000000000001E-3</v>
      </c>
      <c r="AA317" s="27">
        <v>2732</v>
      </c>
      <c r="AB317" s="27">
        <v>903.99999999999989</v>
      </c>
      <c r="AC317" s="27">
        <v>489</v>
      </c>
      <c r="AD317" s="2">
        <v>0.34100000000000003</v>
      </c>
      <c r="AE317" s="11">
        <v>2.65</v>
      </c>
      <c r="AF317" s="11">
        <v>2.5099999999999998</v>
      </c>
      <c r="AG317" s="27">
        <v>1248</v>
      </c>
      <c r="AH317" s="2">
        <v>6.0999999999999999E-2</v>
      </c>
      <c r="AI317" s="2">
        <v>7.6999999999999999E-2</v>
      </c>
      <c r="AJ317" s="2">
        <v>7.9000000000000001E-2</v>
      </c>
      <c r="AK317" s="2">
        <v>0.08</v>
      </c>
      <c r="AL317" s="12">
        <v>43.8</v>
      </c>
      <c r="AP317" s="2"/>
      <c r="AQ317" s="2"/>
      <c r="AS317" s="2"/>
      <c r="AT317" s="2"/>
      <c r="AV317" s="2"/>
      <c r="AW317" s="2"/>
    </row>
    <row r="318" spans="1:49" x14ac:dyDescent="0.2">
      <c r="A318" s="1" t="s">
        <v>343</v>
      </c>
      <c r="C318">
        <v>1007</v>
      </c>
      <c r="D318" t="s">
        <v>480</v>
      </c>
      <c r="E318" t="s">
        <v>478</v>
      </c>
      <c r="I318" s="12">
        <v>53.92</v>
      </c>
      <c r="J318" s="11">
        <v>1.0860000000000001</v>
      </c>
      <c r="K318" s="2">
        <v>6.5199999999999994E-2</v>
      </c>
      <c r="L318" s="12">
        <f t="shared" si="4"/>
        <v>49.7</v>
      </c>
      <c r="N318" s="12">
        <v>39.1</v>
      </c>
      <c r="P318" s="27">
        <v>600</v>
      </c>
      <c r="Q318" s="18">
        <v>6.0000000000000001E-3</v>
      </c>
      <c r="R318" s="12">
        <v>9.6</v>
      </c>
      <c r="S318" s="12">
        <v>42.1</v>
      </c>
      <c r="T318" s="27">
        <v>6588.0000000000009</v>
      </c>
      <c r="U318" s="2">
        <v>6.2E-2</v>
      </c>
      <c r="V318" s="2">
        <v>8.5999999999999993E-2</v>
      </c>
      <c r="W318" s="2">
        <v>8.7999999999999995E-2</v>
      </c>
      <c r="X318" s="11">
        <v>1.07</v>
      </c>
      <c r="Y318" s="12">
        <v>53.6</v>
      </c>
      <c r="Z318" s="2">
        <v>5.0000000000000001E-3</v>
      </c>
      <c r="AA318" s="27">
        <v>1785</v>
      </c>
      <c r="AB318" s="27">
        <v>787.00000000000011</v>
      </c>
      <c r="AC318" s="27">
        <v>704</v>
      </c>
      <c r="AD318" s="2">
        <v>4.5999999999999999E-2</v>
      </c>
      <c r="AE318" s="11">
        <v>1.6</v>
      </c>
      <c r="AF318" s="11">
        <v>0.4</v>
      </c>
      <c r="AG318" s="27">
        <v>956.99999999999989</v>
      </c>
      <c r="AH318" s="2">
        <v>5.6000000000000001E-2</v>
      </c>
      <c r="AI318" s="2">
        <v>7.1999999999999995E-2</v>
      </c>
      <c r="AJ318" s="2">
        <v>0.125</v>
      </c>
      <c r="AK318" s="2">
        <v>0.114</v>
      </c>
      <c r="AL318" s="12">
        <v>59.1</v>
      </c>
      <c r="AP318" s="2"/>
      <c r="AQ318" s="2"/>
      <c r="AS318" s="2"/>
      <c r="AT318" s="2"/>
      <c r="AV318" s="2"/>
      <c r="AW318" s="2"/>
    </row>
    <row r="319" spans="1:49" x14ac:dyDescent="0.2">
      <c r="A319" s="1" t="s">
        <v>344</v>
      </c>
      <c r="C319">
        <v>1007</v>
      </c>
      <c r="D319" t="s">
        <v>480</v>
      </c>
      <c r="E319" t="s">
        <v>479</v>
      </c>
      <c r="I319" s="12">
        <v>55</v>
      </c>
      <c r="J319" s="11">
        <v>1.0389999999999999</v>
      </c>
      <c r="K319" s="2">
        <v>6.3500000000000001E-2</v>
      </c>
      <c r="L319" s="12">
        <f t="shared" si="4"/>
        <v>52.9</v>
      </c>
      <c r="N319" s="12">
        <v>40.5</v>
      </c>
      <c r="P319" s="27">
        <v>741</v>
      </c>
      <c r="Q319" s="18">
        <v>1.9E-2</v>
      </c>
      <c r="R319" s="12">
        <v>8.1</v>
      </c>
      <c r="S319" s="12">
        <v>52.5</v>
      </c>
      <c r="T319" s="27">
        <v>8895</v>
      </c>
      <c r="U319" s="2">
        <v>7.3999999999999996E-2</v>
      </c>
      <c r="V319" s="2">
        <v>9.5000000000000001E-2</v>
      </c>
      <c r="W319" s="2">
        <v>0.71799999999999997</v>
      </c>
      <c r="X319" s="11">
        <v>1.07</v>
      </c>
      <c r="Y319" s="12">
        <v>71.7</v>
      </c>
      <c r="Z319" s="2">
        <v>8.0000000000000002E-3</v>
      </c>
      <c r="AA319" s="27">
        <v>1605</v>
      </c>
      <c r="AB319" s="27">
        <v>554</v>
      </c>
      <c r="AC319" s="27">
        <v>792.00000000000011</v>
      </c>
      <c r="AD319" s="2">
        <v>0.17899999999999999</v>
      </c>
      <c r="AE319" s="11">
        <v>1.91</v>
      </c>
      <c r="AF319" s="11">
        <v>0.98</v>
      </c>
      <c r="AG319" s="27">
        <v>946</v>
      </c>
      <c r="AH319" s="2">
        <v>7.2999999999999995E-2</v>
      </c>
      <c r="AI319" s="2">
        <v>7.6999999999999999E-2</v>
      </c>
      <c r="AJ319" s="2">
        <v>0.17399999999999999</v>
      </c>
      <c r="AK319" s="2">
        <v>0.17299999999999999</v>
      </c>
      <c r="AL319" s="12">
        <v>68.8</v>
      </c>
      <c r="AP319" s="2"/>
      <c r="AQ319" s="2"/>
      <c r="AS319" s="2"/>
      <c r="AT319" s="2"/>
      <c r="AV319" s="2"/>
      <c r="AW319" s="2"/>
    </row>
    <row r="320" spans="1:49" x14ac:dyDescent="0.2">
      <c r="A320" s="1" t="s">
        <v>345</v>
      </c>
      <c r="C320">
        <v>1007</v>
      </c>
      <c r="D320" t="s">
        <v>33</v>
      </c>
      <c r="E320" t="s">
        <v>34</v>
      </c>
      <c r="I320" s="12">
        <v>51.04</v>
      </c>
      <c r="J320" s="11">
        <v>0.93899999999999995</v>
      </c>
      <c r="K320" s="2">
        <v>7.1199999999999999E-2</v>
      </c>
      <c r="L320" s="12">
        <f t="shared" si="4"/>
        <v>54.4</v>
      </c>
      <c r="N320" s="12">
        <v>38.4</v>
      </c>
      <c r="P320" s="27">
        <v>348</v>
      </c>
      <c r="Q320" s="18">
        <v>3.0000000000000001E-3</v>
      </c>
      <c r="R320" s="12">
        <v>13.4</v>
      </c>
      <c r="S320" s="12">
        <v>8.9</v>
      </c>
      <c r="T320" s="27">
        <v>1894.0000000000002</v>
      </c>
      <c r="U320" s="2">
        <v>1.7000000000000001E-2</v>
      </c>
      <c r="V320" s="2">
        <v>5.6000000000000001E-2</v>
      </c>
      <c r="W320" s="2">
        <v>0.13600000000000001</v>
      </c>
      <c r="X320" s="11">
        <v>1.77</v>
      </c>
      <c r="Y320" s="12">
        <v>44.3</v>
      </c>
      <c r="Z320" s="2">
        <v>4.0000000000000001E-3</v>
      </c>
      <c r="AA320" s="27">
        <v>2633</v>
      </c>
      <c r="AB320" s="27">
        <v>764</v>
      </c>
      <c r="AC320" s="27">
        <v>354.99999999999994</v>
      </c>
      <c r="AD320" s="2">
        <v>5.2999999999999999E-2</v>
      </c>
      <c r="AE320" s="11">
        <v>2.74</v>
      </c>
      <c r="AF320" s="11">
        <v>1.53</v>
      </c>
      <c r="AG320" s="27">
        <v>1106</v>
      </c>
      <c r="AH320" s="2">
        <v>7.0000000000000007E-2</v>
      </c>
      <c r="AI320" s="2">
        <v>7.2999999999999995E-2</v>
      </c>
      <c r="AJ320" s="2">
        <v>3.9E-2</v>
      </c>
      <c r="AK320" s="2">
        <v>7.0000000000000007E-2</v>
      </c>
      <c r="AL320" s="12">
        <v>28.4</v>
      </c>
      <c r="AP320" s="2"/>
      <c r="AQ320" s="2"/>
      <c r="AS320" s="2"/>
      <c r="AT320" s="2"/>
      <c r="AV320" s="2"/>
      <c r="AW320" s="2"/>
    </row>
    <row r="321" spans="1:49" x14ac:dyDescent="0.2">
      <c r="A321" s="1" t="s">
        <v>346</v>
      </c>
      <c r="C321">
        <v>1007</v>
      </c>
      <c r="D321" t="s">
        <v>33</v>
      </c>
      <c r="E321" t="s">
        <v>478</v>
      </c>
      <c r="I321" s="12">
        <v>53.33</v>
      </c>
      <c r="J321" s="11">
        <v>0.99299999999999999</v>
      </c>
      <c r="K321" s="2">
        <v>6.3700000000000007E-2</v>
      </c>
      <c r="L321" s="12">
        <f t="shared" si="4"/>
        <v>53.7</v>
      </c>
      <c r="N321" s="12">
        <v>28.5</v>
      </c>
      <c r="P321" s="27">
        <v>417.99999999999994</v>
      </c>
      <c r="Q321" s="18">
        <v>8.9999999999999993E-3</v>
      </c>
      <c r="R321" s="12">
        <v>9.3000000000000007</v>
      </c>
      <c r="S321" s="12">
        <v>20.9</v>
      </c>
      <c r="T321" s="27">
        <v>4500</v>
      </c>
      <c r="U321" s="2">
        <v>3.2000000000000001E-2</v>
      </c>
      <c r="V321" s="2">
        <v>7.8E-2</v>
      </c>
      <c r="W321" s="2">
        <v>0.27900000000000003</v>
      </c>
      <c r="X321" s="11">
        <v>1.33</v>
      </c>
      <c r="Y321" s="12">
        <v>59.4</v>
      </c>
      <c r="Z321" s="2">
        <v>5.0000000000000001E-3</v>
      </c>
      <c r="AA321" s="27">
        <v>1681</v>
      </c>
      <c r="AB321" s="27">
        <v>816.00000000000011</v>
      </c>
      <c r="AC321" s="27">
        <v>695.00000000000011</v>
      </c>
      <c r="AD321" s="2">
        <v>3.9E-2</v>
      </c>
      <c r="AE321" s="11">
        <v>2.85</v>
      </c>
      <c r="AF321" s="11">
        <v>0.65</v>
      </c>
      <c r="AG321" s="27">
        <v>835</v>
      </c>
      <c r="AH321" s="2">
        <v>8.3000000000000004E-2</v>
      </c>
      <c r="AI321" s="2">
        <v>6.7000000000000004E-2</v>
      </c>
      <c r="AJ321" s="2">
        <v>5.7000000000000002E-2</v>
      </c>
      <c r="AK321" s="2">
        <v>0.128</v>
      </c>
      <c r="AL321" s="12">
        <v>38.9</v>
      </c>
      <c r="AP321" s="2"/>
      <c r="AQ321" s="2"/>
      <c r="AS321" s="2"/>
      <c r="AT321" s="2"/>
      <c r="AV321" s="2"/>
      <c r="AW321" s="2"/>
    </row>
    <row r="322" spans="1:49" x14ac:dyDescent="0.2">
      <c r="A322" s="1" t="s">
        <v>347</v>
      </c>
      <c r="C322">
        <v>1007</v>
      </c>
      <c r="D322" t="s">
        <v>33</v>
      </c>
      <c r="E322" t="s">
        <v>479</v>
      </c>
      <c r="I322" s="12">
        <v>51.35</v>
      </c>
      <c r="J322" s="11">
        <v>1.087</v>
      </c>
      <c r="K322" s="2">
        <v>6.2799999999999995E-2</v>
      </c>
      <c r="L322" s="12">
        <f t="shared" si="4"/>
        <v>47.2</v>
      </c>
      <c r="N322" s="12">
        <v>69.3</v>
      </c>
      <c r="P322" s="27">
        <v>451</v>
      </c>
      <c r="Q322" s="18">
        <v>0.02</v>
      </c>
      <c r="R322" s="12">
        <v>9.4</v>
      </c>
      <c r="S322" s="12">
        <v>23.2</v>
      </c>
      <c r="T322" s="27">
        <v>5787</v>
      </c>
      <c r="U322" s="2">
        <v>3.5999999999999997E-2</v>
      </c>
      <c r="V322" s="2">
        <v>8.4000000000000005E-2</v>
      </c>
      <c r="W322" s="2">
        <v>0.23599999999999999</v>
      </c>
      <c r="X322" s="11">
        <v>1.03</v>
      </c>
      <c r="Y322" s="12">
        <v>81.5</v>
      </c>
      <c r="Z322" s="2">
        <v>7.0000000000000001E-3</v>
      </c>
      <c r="AA322" s="27">
        <v>1438</v>
      </c>
      <c r="AB322" s="27">
        <v>664</v>
      </c>
      <c r="AC322" s="27">
        <v>741</v>
      </c>
      <c r="AD322" s="2">
        <v>4.5999999999999999E-2</v>
      </c>
      <c r="AE322" s="11">
        <v>2.56</v>
      </c>
      <c r="AF322" s="11">
        <v>0.55000000000000004</v>
      </c>
      <c r="AG322" s="27">
        <v>815</v>
      </c>
      <c r="AH322" s="2">
        <v>7.5999999999999998E-2</v>
      </c>
      <c r="AI322" s="2">
        <v>7.0000000000000007E-2</v>
      </c>
      <c r="AJ322" s="2">
        <v>8.1000000000000003E-2</v>
      </c>
      <c r="AK322" s="2">
        <v>0.19800000000000001</v>
      </c>
      <c r="AL322" s="12">
        <v>44.1</v>
      </c>
      <c r="AP322" s="2"/>
      <c r="AQ322" s="2"/>
      <c r="AS322" s="2"/>
      <c r="AT322" s="2"/>
      <c r="AV322" s="2"/>
      <c r="AW322" s="2"/>
    </row>
    <row r="323" spans="1:49" x14ac:dyDescent="0.2">
      <c r="A323" s="1" t="s">
        <v>348</v>
      </c>
      <c r="C323">
        <v>1007</v>
      </c>
      <c r="D323" t="s">
        <v>35</v>
      </c>
      <c r="E323" t="s">
        <v>34</v>
      </c>
      <c r="I323" s="12">
        <v>53.78</v>
      </c>
      <c r="J323" s="11">
        <v>0.92</v>
      </c>
      <c r="K323" s="2">
        <v>7.5300000000000006E-2</v>
      </c>
      <c r="L323" s="12">
        <f t="shared" si="4"/>
        <v>58.5</v>
      </c>
      <c r="N323" s="12">
        <v>132.69999999999999</v>
      </c>
      <c r="P323" s="27">
        <v>383</v>
      </c>
      <c r="Q323" s="18">
        <v>0.01</v>
      </c>
      <c r="R323" s="12">
        <v>10.3</v>
      </c>
      <c r="S323" s="12">
        <v>13.6</v>
      </c>
      <c r="T323" s="27">
        <v>2688.9999999999995</v>
      </c>
      <c r="U323" s="2">
        <v>2.8000000000000001E-2</v>
      </c>
      <c r="V323" s="2">
        <v>7.6999999999999999E-2</v>
      </c>
      <c r="W323" s="2">
        <v>0.14599999999999999</v>
      </c>
      <c r="X323" s="11">
        <v>1.33</v>
      </c>
      <c r="Y323" s="12">
        <v>63.9</v>
      </c>
      <c r="Z323" s="2">
        <v>4.0000000000000001E-3</v>
      </c>
      <c r="AA323" s="27">
        <v>2846</v>
      </c>
      <c r="AB323" s="27">
        <v>946</v>
      </c>
      <c r="AC323" s="27">
        <v>549</v>
      </c>
      <c r="AD323" s="2">
        <v>0.05</v>
      </c>
      <c r="AE323" s="11">
        <v>2.54</v>
      </c>
      <c r="AF323" s="11">
        <v>1.1000000000000001</v>
      </c>
      <c r="AG323" s="27">
        <v>1060</v>
      </c>
      <c r="AH323" s="2">
        <v>0.06</v>
      </c>
      <c r="AI323" s="2">
        <v>7.4999999999999997E-2</v>
      </c>
      <c r="AJ323" s="2">
        <v>0.105</v>
      </c>
      <c r="AK323" s="2">
        <v>0.129</v>
      </c>
      <c r="AL323" s="12">
        <v>38.700000000000003</v>
      </c>
      <c r="AP323" s="2"/>
      <c r="AQ323" s="2"/>
      <c r="AS323" s="2"/>
      <c r="AT323" s="2"/>
      <c r="AV323" s="2"/>
      <c r="AW323" s="2"/>
    </row>
    <row r="324" spans="1:49" x14ac:dyDescent="0.2">
      <c r="A324" s="1" t="s">
        <v>349</v>
      </c>
      <c r="C324">
        <v>1007</v>
      </c>
      <c r="D324" t="s">
        <v>35</v>
      </c>
      <c r="E324" t="s">
        <v>478</v>
      </c>
      <c r="I324" s="12">
        <v>54.37</v>
      </c>
      <c r="J324" s="11">
        <v>1.02</v>
      </c>
      <c r="K324" s="2">
        <v>6.2799999999999995E-2</v>
      </c>
      <c r="L324" s="12">
        <f t="shared" si="4"/>
        <v>53.3</v>
      </c>
      <c r="N324" s="19" t="s">
        <v>505</v>
      </c>
      <c r="P324" s="27">
        <v>562</v>
      </c>
      <c r="Q324" s="18">
        <v>1.9E-2</v>
      </c>
      <c r="R324" s="12">
        <v>8.9</v>
      </c>
      <c r="S324" s="12">
        <v>20.399999999999999</v>
      </c>
      <c r="T324" s="27">
        <v>5054</v>
      </c>
      <c r="U324" s="2">
        <v>4.5999999999999999E-2</v>
      </c>
      <c r="V324" s="2">
        <v>0.109</v>
      </c>
      <c r="W324" s="2">
        <v>0.39200000000000002</v>
      </c>
      <c r="X324" s="11">
        <v>0.86</v>
      </c>
      <c r="Y324" s="12">
        <v>107.5</v>
      </c>
      <c r="Z324" s="2">
        <v>8.9999999999999993E-3</v>
      </c>
      <c r="AA324" s="27">
        <v>2144</v>
      </c>
      <c r="AB324" s="27">
        <v>444</v>
      </c>
      <c r="AC324" s="27">
        <v>707</v>
      </c>
      <c r="AD324" s="2">
        <v>5.8999999999999997E-2</v>
      </c>
      <c r="AE324" s="11">
        <v>3.97</v>
      </c>
      <c r="AF324" s="11">
        <v>0.67</v>
      </c>
      <c r="AG324" s="27">
        <v>840</v>
      </c>
      <c r="AH324" s="2">
        <v>8.5000000000000006E-2</v>
      </c>
      <c r="AI324" s="2">
        <v>7.0000000000000007E-2</v>
      </c>
      <c r="AJ324" s="2">
        <v>0.19400000000000001</v>
      </c>
      <c r="AK324" s="2">
        <v>0.25800000000000001</v>
      </c>
      <c r="AL324" s="12">
        <v>53.6</v>
      </c>
      <c r="AP324" s="2"/>
      <c r="AQ324" s="2"/>
      <c r="AS324" s="2"/>
      <c r="AT324" s="2"/>
      <c r="AV324" s="2"/>
      <c r="AW324" s="2"/>
    </row>
    <row r="325" spans="1:49" x14ac:dyDescent="0.2">
      <c r="A325" s="1" t="s">
        <v>350</v>
      </c>
      <c r="C325">
        <v>1007</v>
      </c>
      <c r="D325" t="s">
        <v>35</v>
      </c>
      <c r="E325" t="s">
        <v>479</v>
      </c>
      <c r="I325" s="12">
        <v>52.68</v>
      </c>
      <c r="J325" s="11">
        <v>1.151</v>
      </c>
      <c r="K325" s="2">
        <v>6.3E-2</v>
      </c>
      <c r="L325" s="12">
        <f t="shared" si="4"/>
        <v>45.8</v>
      </c>
      <c r="N325" s="12">
        <v>88</v>
      </c>
      <c r="P325" s="27">
        <v>491</v>
      </c>
      <c r="Q325" s="18">
        <v>1.7999999999999999E-2</v>
      </c>
      <c r="R325" s="12">
        <v>7.3</v>
      </c>
      <c r="S325" s="12">
        <v>16.8</v>
      </c>
      <c r="T325" s="27">
        <v>4187</v>
      </c>
      <c r="U325" s="2">
        <v>3.7999999999999999E-2</v>
      </c>
      <c r="V325" s="2">
        <v>0.10199999999999999</v>
      </c>
      <c r="W325" s="2">
        <v>0.16400000000000001</v>
      </c>
      <c r="X325" s="11">
        <v>1</v>
      </c>
      <c r="Y325" s="12">
        <v>94.7</v>
      </c>
      <c r="Z325" s="2">
        <v>7.0000000000000001E-3</v>
      </c>
      <c r="AA325" s="27">
        <v>2207</v>
      </c>
      <c r="AB325" s="27">
        <v>625</v>
      </c>
      <c r="AC325" s="27">
        <v>669</v>
      </c>
      <c r="AD325" s="2">
        <v>4.3999999999999997E-2</v>
      </c>
      <c r="AE325" s="11">
        <v>2.71</v>
      </c>
      <c r="AF325" s="11">
        <v>0.42</v>
      </c>
      <c r="AG325" s="27">
        <v>864</v>
      </c>
      <c r="AH325" s="2">
        <v>7.4999999999999997E-2</v>
      </c>
      <c r="AI325" s="2">
        <v>6.8000000000000005E-2</v>
      </c>
      <c r="AJ325" s="2">
        <v>0.14599999999999999</v>
      </c>
      <c r="AK325" s="2">
        <v>0.218</v>
      </c>
      <c r="AL325" s="12">
        <v>48.5</v>
      </c>
      <c r="AP325" s="2"/>
      <c r="AQ325" s="2"/>
      <c r="AS325" s="2"/>
      <c r="AT325" s="2"/>
      <c r="AV325" s="2"/>
      <c r="AW325" s="2"/>
    </row>
    <row r="326" spans="1:49" x14ac:dyDescent="0.2">
      <c r="A326" s="1" t="s">
        <v>351</v>
      </c>
      <c r="C326">
        <v>3008</v>
      </c>
      <c r="D326" t="s">
        <v>477</v>
      </c>
      <c r="E326" t="s">
        <v>34</v>
      </c>
      <c r="I326" s="12">
        <v>52.29</v>
      </c>
      <c r="J326" s="11">
        <v>1.0509999999999999</v>
      </c>
      <c r="K326" s="2">
        <v>7.6100000000000001E-2</v>
      </c>
      <c r="L326" s="12">
        <f t="shared" si="4"/>
        <v>49.8</v>
      </c>
      <c r="N326" s="12">
        <v>64.8</v>
      </c>
      <c r="P326" s="27">
        <v>410</v>
      </c>
      <c r="Q326" s="18">
        <v>4.0000000000000001E-3</v>
      </c>
      <c r="R326" s="12">
        <v>15</v>
      </c>
      <c r="S326" s="12">
        <v>4</v>
      </c>
      <c r="T326" s="27">
        <v>1837</v>
      </c>
      <c r="U326" s="2">
        <v>5.2999999999999999E-2</v>
      </c>
      <c r="V326" s="2">
        <v>0.18</v>
      </c>
      <c r="W326" s="2">
        <v>1.4E-2</v>
      </c>
      <c r="X326" s="11">
        <v>3.31</v>
      </c>
      <c r="Y326" s="12">
        <v>29.5</v>
      </c>
      <c r="Z326" s="2">
        <v>5.0000000000000001E-3</v>
      </c>
      <c r="AA326" s="27">
        <v>4506</v>
      </c>
      <c r="AB326" s="27">
        <v>969</v>
      </c>
      <c r="AC326" s="27">
        <v>415</v>
      </c>
      <c r="AD326" s="2">
        <v>5.8999999999999997E-2</v>
      </c>
      <c r="AE326" s="11">
        <v>2.37</v>
      </c>
      <c r="AF326" s="11">
        <v>3.16</v>
      </c>
      <c r="AG326" s="27">
        <v>1145</v>
      </c>
      <c r="AH326" s="2">
        <v>5.8999999999999997E-2</v>
      </c>
      <c r="AI326" s="2">
        <v>7.6999999999999999E-2</v>
      </c>
      <c r="AJ326" s="2">
        <v>4.3999999999999997E-2</v>
      </c>
      <c r="AK326" s="2">
        <v>1.9E-2</v>
      </c>
      <c r="AL326" s="12">
        <v>36.299999999999997</v>
      </c>
      <c r="AP326" s="2"/>
      <c r="AQ326" s="2"/>
      <c r="AS326" s="2"/>
      <c r="AT326" s="2"/>
      <c r="AV326" s="2"/>
      <c r="AW326" s="2"/>
    </row>
    <row r="327" spans="1:49" x14ac:dyDescent="0.2">
      <c r="A327" s="1" t="s">
        <v>352</v>
      </c>
      <c r="C327">
        <v>3008</v>
      </c>
      <c r="D327" t="s">
        <v>477</v>
      </c>
      <c r="E327" t="s">
        <v>478</v>
      </c>
      <c r="I327" s="12">
        <v>52.47</v>
      </c>
      <c r="J327" s="11">
        <v>0.91600000000000004</v>
      </c>
      <c r="K327" s="2">
        <v>6.6799999999999998E-2</v>
      </c>
      <c r="L327" s="12">
        <f t="shared" si="4"/>
        <v>57.3</v>
      </c>
      <c r="N327" s="12">
        <v>18.899999999999999</v>
      </c>
      <c r="P327" s="27">
        <v>667</v>
      </c>
      <c r="Q327" s="18">
        <v>8.9999999999999993E-3</v>
      </c>
      <c r="R327" s="12">
        <v>16.600000000000001</v>
      </c>
      <c r="S327" s="12">
        <v>7.7</v>
      </c>
      <c r="T327" s="27">
        <v>3650</v>
      </c>
      <c r="U327" s="2">
        <v>7.5999999999999998E-2</v>
      </c>
      <c r="V327" s="2">
        <v>0.30399999999999999</v>
      </c>
      <c r="W327" s="2">
        <v>7.4999999999999997E-2</v>
      </c>
      <c r="X327" s="11">
        <v>1.74</v>
      </c>
      <c r="Y327" s="12">
        <v>34.799999999999997</v>
      </c>
      <c r="Z327" s="2">
        <v>8.9999999999999993E-3</v>
      </c>
      <c r="AA327" s="27">
        <v>2752</v>
      </c>
      <c r="AB327" s="27">
        <v>745</v>
      </c>
      <c r="AC327" s="27">
        <v>877</v>
      </c>
      <c r="AD327" s="2">
        <v>3.6999999999999998E-2</v>
      </c>
      <c r="AE327" s="11">
        <v>1.76</v>
      </c>
      <c r="AF327" s="11">
        <v>0.8</v>
      </c>
      <c r="AG327" s="27">
        <v>846</v>
      </c>
      <c r="AH327" s="2">
        <v>6.0999999999999999E-2</v>
      </c>
      <c r="AI327" s="2">
        <v>7.0000000000000007E-2</v>
      </c>
      <c r="AJ327" s="2">
        <v>5.8000000000000003E-2</v>
      </c>
      <c r="AK327" s="2">
        <v>4.5999999999999999E-2</v>
      </c>
      <c r="AL327" s="12">
        <v>37.4</v>
      </c>
      <c r="AP327" s="2"/>
      <c r="AQ327" s="2"/>
      <c r="AS327" s="2"/>
      <c r="AT327" s="2"/>
      <c r="AV327" s="2"/>
      <c r="AW327" s="2"/>
    </row>
    <row r="328" spans="1:49" x14ac:dyDescent="0.2">
      <c r="A328" s="1" t="s">
        <v>353</v>
      </c>
      <c r="C328">
        <v>3008</v>
      </c>
      <c r="D328" t="s">
        <v>477</v>
      </c>
      <c r="E328" t="s">
        <v>479</v>
      </c>
      <c r="I328" s="12">
        <v>52.58</v>
      </c>
      <c r="J328" s="11">
        <v>1.3680000000000001</v>
      </c>
      <c r="K328" s="2">
        <v>6.25E-2</v>
      </c>
      <c r="L328" s="12">
        <f t="shared" si="4"/>
        <v>38.4</v>
      </c>
      <c r="N328" s="12">
        <v>13.2</v>
      </c>
      <c r="P328" s="27">
        <v>785</v>
      </c>
      <c r="Q328" s="18">
        <v>1.2999999999999999E-2</v>
      </c>
      <c r="R328" s="12">
        <v>14.2</v>
      </c>
      <c r="S328" s="12">
        <v>9.3000000000000007</v>
      </c>
      <c r="T328" s="27">
        <v>4878</v>
      </c>
      <c r="U328" s="2">
        <v>8.6999999999999994E-2</v>
      </c>
      <c r="V328" s="2">
        <v>0.35799999999999998</v>
      </c>
      <c r="W328" s="2">
        <v>5.1999999999999998E-2</v>
      </c>
      <c r="X328" s="11">
        <v>1.39</v>
      </c>
      <c r="Y328" s="12">
        <v>41.4</v>
      </c>
      <c r="Z328" s="2">
        <v>1.0999999999999999E-2</v>
      </c>
      <c r="AA328" s="27">
        <v>2519</v>
      </c>
      <c r="AB328" s="27">
        <v>667</v>
      </c>
      <c r="AC328" s="27">
        <v>1158</v>
      </c>
      <c r="AD328" s="2">
        <v>3.5999999999999997E-2</v>
      </c>
      <c r="AE328" s="11">
        <v>2.4900000000000002</v>
      </c>
      <c r="AF328" s="11">
        <v>0.73</v>
      </c>
      <c r="AG328" s="27">
        <v>868</v>
      </c>
      <c r="AH328" s="2">
        <v>6.3E-2</v>
      </c>
      <c r="AI328" s="2">
        <v>7.0000000000000007E-2</v>
      </c>
      <c r="AJ328" s="2">
        <v>7.4999999999999997E-2</v>
      </c>
      <c r="AK328" s="2">
        <v>6.6000000000000003E-2</v>
      </c>
      <c r="AL328" s="12">
        <v>43.4</v>
      </c>
      <c r="AP328" s="2"/>
      <c r="AQ328" s="2"/>
      <c r="AS328" s="2"/>
      <c r="AT328" s="2"/>
      <c r="AV328" s="2"/>
      <c r="AW328" s="2"/>
    </row>
    <row r="329" spans="1:49" x14ac:dyDescent="0.2">
      <c r="A329" s="1" t="s">
        <v>354</v>
      </c>
      <c r="C329">
        <v>3008</v>
      </c>
      <c r="D329" t="s">
        <v>484</v>
      </c>
      <c r="E329" t="s">
        <v>34</v>
      </c>
      <c r="I329" s="12">
        <v>51.54</v>
      </c>
      <c r="J329" s="11">
        <v>1.1339999999999999</v>
      </c>
      <c r="K329" s="2">
        <v>8.8300000000000003E-2</v>
      </c>
      <c r="L329" s="12">
        <f t="shared" si="4"/>
        <v>45.4</v>
      </c>
      <c r="N329" s="12">
        <v>59</v>
      </c>
      <c r="P329" s="27">
        <v>400</v>
      </c>
      <c r="Q329" s="18">
        <v>4.0000000000000001E-3</v>
      </c>
      <c r="R329" s="12">
        <v>14.9</v>
      </c>
      <c r="S329" s="12">
        <v>4.7</v>
      </c>
      <c r="T329" s="27">
        <v>2609</v>
      </c>
      <c r="U329" s="2">
        <v>5.6000000000000001E-2</v>
      </c>
      <c r="V329" s="2">
        <v>0.108</v>
      </c>
      <c r="W329" s="2">
        <v>1.9E-2</v>
      </c>
      <c r="X329" s="11">
        <v>2.64</v>
      </c>
      <c r="Y329" s="12">
        <v>26.2</v>
      </c>
      <c r="Z329" s="2">
        <v>5.0000000000000001E-3</v>
      </c>
      <c r="AA329" s="27">
        <v>4969</v>
      </c>
      <c r="AB329" s="27">
        <v>800</v>
      </c>
      <c r="AC329" s="27">
        <v>624</v>
      </c>
      <c r="AD329" s="2">
        <v>2.9000000000000001E-2</v>
      </c>
      <c r="AE329" s="11">
        <v>1.94</v>
      </c>
      <c r="AF329" s="11">
        <v>1.26</v>
      </c>
      <c r="AG329" s="27">
        <v>1380.0000000000002</v>
      </c>
      <c r="AH329" s="2">
        <v>5.5E-2</v>
      </c>
      <c r="AI329" s="2">
        <v>9.2999999999999999E-2</v>
      </c>
      <c r="AJ329" s="2">
        <v>6.8000000000000005E-2</v>
      </c>
      <c r="AK329" s="2">
        <v>1.7000000000000001E-2</v>
      </c>
      <c r="AL329" s="12">
        <v>34.799999999999997</v>
      </c>
      <c r="AP329" s="2"/>
      <c r="AQ329" s="2"/>
      <c r="AS329" s="2"/>
      <c r="AT329" s="2"/>
      <c r="AV329" s="2"/>
      <c r="AW329" s="2"/>
    </row>
    <row r="330" spans="1:49" x14ac:dyDescent="0.2">
      <c r="A330" s="1" t="s">
        <v>355</v>
      </c>
      <c r="C330">
        <v>3008</v>
      </c>
      <c r="D330" t="s">
        <v>484</v>
      </c>
      <c r="E330" t="s">
        <v>478</v>
      </c>
      <c r="I330" s="12">
        <v>54.55</v>
      </c>
      <c r="J330" s="11">
        <v>1.327</v>
      </c>
      <c r="K330" s="2">
        <v>8.0100000000000005E-2</v>
      </c>
      <c r="L330" s="12">
        <f t="shared" si="4"/>
        <v>41.1</v>
      </c>
      <c r="N330" s="12">
        <v>161.80000000000001</v>
      </c>
      <c r="P330" s="27">
        <v>783</v>
      </c>
      <c r="Q330" s="18">
        <v>1.2999999999999999E-2</v>
      </c>
      <c r="R330" s="12">
        <v>20.3</v>
      </c>
      <c r="S330" s="12">
        <v>9.3000000000000007</v>
      </c>
      <c r="T330" s="27">
        <v>5729.9999999999991</v>
      </c>
      <c r="U330" s="2">
        <v>0.112</v>
      </c>
      <c r="V330" s="2">
        <v>0.20399999999999999</v>
      </c>
      <c r="W330" s="2">
        <v>0.13800000000000001</v>
      </c>
      <c r="X330" s="11">
        <v>1.87</v>
      </c>
      <c r="Y330" s="12">
        <v>37</v>
      </c>
      <c r="Z330" s="2">
        <v>0.01</v>
      </c>
      <c r="AA330" s="27">
        <v>4023</v>
      </c>
      <c r="AB330" s="27">
        <v>714</v>
      </c>
      <c r="AC330" s="27">
        <v>1335</v>
      </c>
      <c r="AD330" s="2">
        <v>3.2000000000000001E-2</v>
      </c>
      <c r="AE330" s="11">
        <v>2.2200000000000002</v>
      </c>
      <c r="AF330" s="11">
        <v>0.4</v>
      </c>
      <c r="AG330" s="27">
        <v>1223</v>
      </c>
      <c r="AH330" s="2">
        <v>5.0999999999999997E-2</v>
      </c>
      <c r="AI330" s="2">
        <v>0.09</v>
      </c>
      <c r="AJ330" s="2">
        <v>9.9000000000000005E-2</v>
      </c>
      <c r="AK330" s="2">
        <v>4.1000000000000002E-2</v>
      </c>
      <c r="AL330" s="12">
        <v>46.6</v>
      </c>
      <c r="AP330" s="2"/>
      <c r="AQ330" s="2"/>
      <c r="AS330" s="2"/>
      <c r="AT330" s="2"/>
      <c r="AV330" s="2"/>
      <c r="AW330" s="2"/>
    </row>
    <row r="331" spans="1:49" x14ac:dyDescent="0.2">
      <c r="A331" s="1" t="s">
        <v>356</v>
      </c>
      <c r="C331">
        <v>3008</v>
      </c>
      <c r="D331" t="s">
        <v>484</v>
      </c>
      <c r="E331" t="s">
        <v>479</v>
      </c>
      <c r="I331" s="12">
        <v>53.28</v>
      </c>
      <c r="J331" s="11">
        <v>1.117</v>
      </c>
      <c r="K331" s="2">
        <v>7.7399999999999997E-2</v>
      </c>
      <c r="L331" s="12">
        <f t="shared" si="4"/>
        <v>47.7</v>
      </c>
      <c r="N331" s="12">
        <v>23.2</v>
      </c>
      <c r="P331" s="27">
        <v>808</v>
      </c>
      <c r="Q331" s="18">
        <v>2.1999999999999999E-2</v>
      </c>
      <c r="R331" s="12">
        <v>16.3</v>
      </c>
      <c r="S331" s="12">
        <v>10.7</v>
      </c>
      <c r="T331" s="27">
        <v>6683</v>
      </c>
      <c r="U331" s="2">
        <v>0.121</v>
      </c>
      <c r="V331" s="2">
        <v>0.22500000000000001</v>
      </c>
      <c r="W331" s="2">
        <v>5.6000000000000001E-2</v>
      </c>
      <c r="X331" s="11">
        <v>1.54</v>
      </c>
      <c r="Y331" s="12">
        <v>35.6</v>
      </c>
      <c r="Z331" s="2">
        <v>1.2999999999999999E-2</v>
      </c>
      <c r="AA331" s="27">
        <v>3353</v>
      </c>
      <c r="AB331" s="27">
        <v>623</v>
      </c>
      <c r="AC331" s="27">
        <v>1560</v>
      </c>
      <c r="AD331" s="2">
        <v>4.8000000000000001E-2</v>
      </c>
      <c r="AE331" s="11">
        <v>0.32</v>
      </c>
      <c r="AF331" s="11">
        <v>0.28000000000000003</v>
      </c>
      <c r="AG331" s="27">
        <v>1139</v>
      </c>
      <c r="AH331" s="2">
        <v>5.3999999999999999E-2</v>
      </c>
      <c r="AI331" s="2">
        <v>8.4000000000000005E-2</v>
      </c>
      <c r="AJ331" s="2">
        <v>0.127</v>
      </c>
      <c r="AK331" s="2">
        <v>7.6999999999999999E-2</v>
      </c>
      <c r="AL331" s="12">
        <v>49.4</v>
      </c>
      <c r="AP331" s="2"/>
      <c r="AQ331" s="2"/>
      <c r="AS331" s="2"/>
      <c r="AT331" s="2"/>
      <c r="AV331" s="2"/>
      <c r="AW331" s="2"/>
    </row>
    <row r="332" spans="1:49" x14ac:dyDescent="0.2">
      <c r="A332" s="1" t="s">
        <v>357</v>
      </c>
      <c r="C332">
        <v>3008</v>
      </c>
      <c r="D332" t="s">
        <v>480</v>
      </c>
      <c r="E332" t="s">
        <v>34</v>
      </c>
      <c r="I332" s="12">
        <v>51.26</v>
      </c>
      <c r="J332" s="11">
        <v>1.1779999999999999</v>
      </c>
      <c r="K332" s="2">
        <v>8.1600000000000006E-2</v>
      </c>
      <c r="L332" s="12">
        <f t="shared" si="4"/>
        <v>43.5</v>
      </c>
      <c r="N332" s="12">
        <v>74</v>
      </c>
      <c r="P332" s="27">
        <v>421</v>
      </c>
      <c r="Q332" s="18">
        <v>8.9999999999999993E-3</v>
      </c>
      <c r="R332" s="12">
        <v>18.2</v>
      </c>
      <c r="S332" s="12">
        <v>6.1</v>
      </c>
      <c r="T332" s="27">
        <v>1965</v>
      </c>
      <c r="U332" s="2">
        <v>9.1999999999999998E-2</v>
      </c>
      <c r="V332" s="2">
        <v>0.17599999999999999</v>
      </c>
      <c r="W332" s="2">
        <v>0.27600000000000002</v>
      </c>
      <c r="X332" s="11">
        <v>3.04</v>
      </c>
      <c r="Y332" s="12">
        <v>31.9</v>
      </c>
      <c r="Z332" s="2">
        <v>5.0000000000000001E-3</v>
      </c>
      <c r="AA332" s="27">
        <v>4452</v>
      </c>
      <c r="AB332" s="27">
        <v>994</v>
      </c>
      <c r="AC332" s="27">
        <v>503</v>
      </c>
      <c r="AD332" s="2">
        <v>8.5000000000000006E-2</v>
      </c>
      <c r="AE332" s="11">
        <v>3</v>
      </c>
      <c r="AF332" s="11">
        <v>2.56</v>
      </c>
      <c r="AG332" s="27">
        <v>1231</v>
      </c>
      <c r="AH332" s="2">
        <v>6.6000000000000003E-2</v>
      </c>
      <c r="AI332" s="2">
        <v>8.5000000000000006E-2</v>
      </c>
      <c r="AJ332" s="2">
        <v>4.1000000000000002E-2</v>
      </c>
      <c r="AK332" s="2">
        <v>1.6E-2</v>
      </c>
      <c r="AL332" s="12">
        <v>44.5</v>
      </c>
      <c r="AP332" s="2"/>
      <c r="AQ332" s="2"/>
      <c r="AS332" s="2"/>
      <c r="AT332" s="2"/>
      <c r="AV332" s="2"/>
      <c r="AW332" s="2"/>
    </row>
    <row r="333" spans="1:49" x14ac:dyDescent="0.2">
      <c r="A333" s="1" t="s">
        <v>358</v>
      </c>
      <c r="C333">
        <v>3008</v>
      </c>
      <c r="D333" t="s">
        <v>480</v>
      </c>
      <c r="E333" t="s">
        <v>478</v>
      </c>
      <c r="I333" s="12">
        <v>51.69</v>
      </c>
      <c r="J333" s="11">
        <v>1.1870000000000001</v>
      </c>
      <c r="K333" s="2">
        <v>7.4999999999999997E-2</v>
      </c>
      <c r="L333" s="12">
        <f t="shared" si="4"/>
        <v>43.5</v>
      </c>
      <c r="N333" s="12">
        <v>20</v>
      </c>
      <c r="P333" s="27">
        <v>729.00000000000011</v>
      </c>
      <c r="Q333" s="18">
        <v>1.2E-2</v>
      </c>
      <c r="R333" s="12">
        <v>21.1</v>
      </c>
      <c r="S333" s="12">
        <v>13.4</v>
      </c>
      <c r="T333" s="27">
        <v>4625</v>
      </c>
      <c r="U333" s="2">
        <v>0.16200000000000001</v>
      </c>
      <c r="V333" s="2">
        <v>0.317</v>
      </c>
      <c r="W333" s="2">
        <v>0.28299999999999997</v>
      </c>
      <c r="X333" s="11">
        <v>2.08</v>
      </c>
      <c r="Y333" s="12">
        <v>47.4</v>
      </c>
      <c r="Z333" s="2">
        <v>8.0000000000000002E-3</v>
      </c>
      <c r="AA333" s="27">
        <v>2933</v>
      </c>
      <c r="AB333" s="27">
        <v>891</v>
      </c>
      <c r="AC333" s="27">
        <v>1239</v>
      </c>
      <c r="AD333" s="2">
        <v>5.0999999999999997E-2</v>
      </c>
      <c r="AE333" s="11">
        <v>0.98</v>
      </c>
      <c r="AF333" s="11">
        <v>1.01</v>
      </c>
      <c r="AG333" s="27">
        <v>963</v>
      </c>
      <c r="AH333" s="2">
        <v>6.5000000000000002E-2</v>
      </c>
      <c r="AI333" s="2">
        <v>8.2000000000000003E-2</v>
      </c>
      <c r="AJ333" s="2">
        <v>6.5000000000000002E-2</v>
      </c>
      <c r="AK333" s="2">
        <v>4.4999999999999998E-2</v>
      </c>
      <c r="AL333" s="12">
        <v>61.1</v>
      </c>
      <c r="AP333" s="2"/>
      <c r="AQ333" s="2"/>
      <c r="AS333" s="2"/>
      <c r="AT333" s="2"/>
      <c r="AV333" s="2"/>
      <c r="AW333" s="2"/>
    </row>
    <row r="334" spans="1:49" x14ac:dyDescent="0.2">
      <c r="A334" s="1" t="s">
        <v>359</v>
      </c>
      <c r="C334">
        <v>3008</v>
      </c>
      <c r="D334" t="s">
        <v>480</v>
      </c>
      <c r="E334" t="s">
        <v>479</v>
      </c>
      <c r="I334" s="12">
        <v>52.41</v>
      </c>
      <c r="J334" s="11">
        <v>1.0680000000000001</v>
      </c>
      <c r="K334" s="2">
        <v>7.3099999999999998E-2</v>
      </c>
      <c r="L334" s="12">
        <f t="shared" si="4"/>
        <v>49.1</v>
      </c>
      <c r="N334" s="12">
        <v>21.3</v>
      </c>
      <c r="P334" s="27">
        <v>835</v>
      </c>
      <c r="Q334" s="18">
        <v>1.7999999999999999E-2</v>
      </c>
      <c r="R334" s="12">
        <v>16.8</v>
      </c>
      <c r="S334" s="12">
        <v>15.7</v>
      </c>
      <c r="T334" s="27">
        <v>5860.9999999999991</v>
      </c>
      <c r="U334" s="2">
        <v>0.16600000000000001</v>
      </c>
      <c r="V334" s="2">
        <v>0.30199999999999999</v>
      </c>
      <c r="W334" s="2">
        <v>0.21299999999999999</v>
      </c>
      <c r="X334" s="11">
        <v>1.68</v>
      </c>
      <c r="Y334" s="12">
        <v>59.9</v>
      </c>
      <c r="Z334" s="2">
        <v>1.2E-2</v>
      </c>
      <c r="AA334" s="27">
        <v>2731</v>
      </c>
      <c r="AB334" s="27">
        <v>798</v>
      </c>
      <c r="AC334" s="27">
        <v>1486</v>
      </c>
      <c r="AD334" s="2">
        <v>5.0999999999999997E-2</v>
      </c>
      <c r="AE334" s="11">
        <v>1.59</v>
      </c>
      <c r="AF334" s="11">
        <v>0.77</v>
      </c>
      <c r="AG334" s="27">
        <v>1031</v>
      </c>
      <c r="AH334" s="2">
        <v>6.2E-2</v>
      </c>
      <c r="AI334" s="2">
        <v>8.2000000000000003E-2</v>
      </c>
      <c r="AJ334" s="2">
        <v>8.4000000000000005E-2</v>
      </c>
      <c r="AK334" s="2">
        <v>7.6999999999999999E-2</v>
      </c>
      <c r="AL334" s="12">
        <v>59.6</v>
      </c>
      <c r="AP334" s="2"/>
      <c r="AQ334" s="2"/>
      <c r="AS334" s="2"/>
      <c r="AT334" s="2"/>
      <c r="AV334" s="2"/>
      <c r="AW334" s="2"/>
    </row>
    <row r="335" spans="1:49" x14ac:dyDescent="0.2">
      <c r="A335" s="1" t="s">
        <v>360</v>
      </c>
      <c r="C335">
        <v>3008</v>
      </c>
      <c r="D335" t="s">
        <v>36</v>
      </c>
      <c r="E335" t="s">
        <v>34</v>
      </c>
      <c r="I335" s="12">
        <v>52</v>
      </c>
      <c r="J335" s="11">
        <v>1.1879999999999999</v>
      </c>
      <c r="K335" s="2">
        <v>8.72E-2</v>
      </c>
      <c r="L335" s="12">
        <f t="shared" si="4"/>
        <v>43.8</v>
      </c>
      <c r="N335" s="12">
        <v>95.8</v>
      </c>
      <c r="P335" s="27">
        <v>277</v>
      </c>
      <c r="Q335" s="18">
        <v>7.0000000000000001E-3</v>
      </c>
      <c r="R335" s="12">
        <v>15.8</v>
      </c>
      <c r="S335" s="12">
        <v>3.7</v>
      </c>
      <c r="T335" s="27">
        <v>1724.9999999999998</v>
      </c>
      <c r="U335" s="2">
        <v>5.0999999999999997E-2</v>
      </c>
      <c r="V335" s="2">
        <v>0.13100000000000001</v>
      </c>
      <c r="W335" s="2">
        <v>6.0999999999999999E-2</v>
      </c>
      <c r="X335" s="11">
        <v>2.25</v>
      </c>
      <c r="Y335" s="12">
        <v>25.7</v>
      </c>
      <c r="Z335" s="2">
        <v>5.0000000000000001E-3</v>
      </c>
      <c r="AA335" s="27">
        <v>5060</v>
      </c>
      <c r="AB335" s="27">
        <v>738</v>
      </c>
      <c r="AC335" s="27">
        <v>564</v>
      </c>
      <c r="AD335" s="2">
        <v>5.6000000000000001E-2</v>
      </c>
      <c r="AE335" s="11">
        <v>1.44</v>
      </c>
      <c r="AF335" s="11">
        <v>1.1299999999999999</v>
      </c>
      <c r="AG335" s="27">
        <v>1246</v>
      </c>
      <c r="AH335" s="2">
        <v>4.3999999999999997E-2</v>
      </c>
      <c r="AI335" s="2">
        <v>0.09</v>
      </c>
      <c r="AJ335" s="2">
        <v>8.9999999999999993E-3</v>
      </c>
      <c r="AK335" s="2">
        <v>2.1000000000000001E-2</v>
      </c>
      <c r="AL335" s="12">
        <v>42.3</v>
      </c>
      <c r="AP335" s="2"/>
      <c r="AQ335" s="2"/>
      <c r="AS335" s="2"/>
      <c r="AT335" s="2"/>
      <c r="AV335" s="2"/>
      <c r="AW335" s="2"/>
    </row>
    <row r="336" spans="1:49" x14ac:dyDescent="0.2">
      <c r="A336" s="1" t="s">
        <v>361</v>
      </c>
      <c r="C336">
        <v>3008</v>
      </c>
      <c r="D336" t="s">
        <v>36</v>
      </c>
      <c r="E336" t="s">
        <v>478</v>
      </c>
      <c r="I336" s="12">
        <v>53.17</v>
      </c>
      <c r="J336" s="11">
        <v>1.0529999999999999</v>
      </c>
      <c r="K336" s="2">
        <v>7.22E-2</v>
      </c>
      <c r="L336" s="12">
        <f t="shared" si="4"/>
        <v>50.5</v>
      </c>
      <c r="N336" s="12">
        <v>66.599999999999994</v>
      </c>
      <c r="P336" s="27">
        <v>354</v>
      </c>
      <c r="Q336" s="18">
        <v>5.0000000000000001E-3</v>
      </c>
      <c r="R336" s="12">
        <v>19.600000000000001</v>
      </c>
      <c r="S336" s="12">
        <v>6.4</v>
      </c>
      <c r="T336" s="27">
        <v>3116.9999999999995</v>
      </c>
      <c r="U336" s="2">
        <v>6.8000000000000005E-2</v>
      </c>
      <c r="V336" s="2">
        <v>0.17699999999999999</v>
      </c>
      <c r="W336" s="2">
        <v>5.0999999999999997E-2</v>
      </c>
      <c r="X336" s="11">
        <v>1.38</v>
      </c>
      <c r="Y336" s="12">
        <v>31.2</v>
      </c>
      <c r="Z336" s="2">
        <v>7.0000000000000001E-3</v>
      </c>
      <c r="AA336" s="27">
        <v>3659</v>
      </c>
      <c r="AB336" s="27">
        <v>581</v>
      </c>
      <c r="AC336" s="27">
        <v>934</v>
      </c>
      <c r="AD336" s="2">
        <v>3.6999999999999998E-2</v>
      </c>
      <c r="AE336" s="11">
        <v>1.75</v>
      </c>
      <c r="AF336" s="11">
        <v>0.42</v>
      </c>
      <c r="AG336" s="27">
        <v>835.99999999999989</v>
      </c>
      <c r="AH336" s="2">
        <v>5.1999999999999998E-2</v>
      </c>
      <c r="AI336" s="2">
        <v>7.5999999999999998E-2</v>
      </c>
      <c r="AJ336" s="2">
        <v>2.1000000000000001E-2</v>
      </c>
      <c r="AK336" s="2">
        <v>4.4999999999999998E-2</v>
      </c>
      <c r="AL336" s="12">
        <v>49.8</v>
      </c>
      <c r="AP336" s="2"/>
      <c r="AQ336" s="2"/>
      <c r="AS336" s="2"/>
      <c r="AT336" s="2"/>
      <c r="AV336" s="2"/>
      <c r="AW336" s="2"/>
    </row>
    <row r="337" spans="1:49" x14ac:dyDescent="0.2">
      <c r="A337" s="1" t="s">
        <v>362</v>
      </c>
      <c r="C337">
        <v>3008</v>
      </c>
      <c r="D337" t="s">
        <v>36</v>
      </c>
      <c r="E337" t="s">
        <v>479</v>
      </c>
      <c r="I337" s="12">
        <v>53.61</v>
      </c>
      <c r="J337" s="11">
        <v>0.97299999999999998</v>
      </c>
      <c r="K337" s="2">
        <v>7.1300000000000002E-2</v>
      </c>
      <c r="L337" s="12">
        <f t="shared" si="4"/>
        <v>55.1</v>
      </c>
      <c r="N337" s="12">
        <v>54.2</v>
      </c>
      <c r="P337" s="27">
        <v>397</v>
      </c>
      <c r="Q337" s="18">
        <v>8.0000000000000002E-3</v>
      </c>
      <c r="R337" s="12">
        <v>20.3</v>
      </c>
      <c r="S337" s="12">
        <v>8.1999999999999993</v>
      </c>
      <c r="T337" s="27">
        <v>4195</v>
      </c>
      <c r="U337" s="2">
        <v>8.2000000000000003E-2</v>
      </c>
      <c r="V337" s="2">
        <v>0.189</v>
      </c>
      <c r="W337" s="2">
        <v>0.09</v>
      </c>
      <c r="X337" s="11">
        <v>1.28</v>
      </c>
      <c r="Y337" s="12">
        <v>35.700000000000003</v>
      </c>
      <c r="Z337" s="2">
        <v>8.0000000000000002E-3</v>
      </c>
      <c r="AA337" s="27">
        <v>3487</v>
      </c>
      <c r="AB337" s="27">
        <v>560</v>
      </c>
      <c r="AC337" s="27">
        <v>1153</v>
      </c>
      <c r="AD337" s="2">
        <v>5.3999999999999999E-2</v>
      </c>
      <c r="AE337" s="11">
        <v>1.59</v>
      </c>
      <c r="AF337" s="11">
        <v>0.48</v>
      </c>
      <c r="AG337" s="27">
        <v>853</v>
      </c>
      <c r="AH337" s="2">
        <v>6.7000000000000004E-2</v>
      </c>
      <c r="AI337" s="2">
        <v>7.5999999999999998E-2</v>
      </c>
      <c r="AJ337" s="2">
        <v>2.5999999999999999E-2</v>
      </c>
      <c r="AK337" s="2">
        <v>6.3E-2</v>
      </c>
      <c r="AL337" s="12">
        <v>61</v>
      </c>
      <c r="AP337" s="2"/>
      <c r="AQ337" s="2"/>
      <c r="AS337" s="2"/>
      <c r="AT337" s="2"/>
      <c r="AV337" s="2"/>
      <c r="AW337" s="2"/>
    </row>
    <row r="338" spans="1:49" x14ac:dyDescent="0.2">
      <c r="A338" s="1" t="s">
        <v>363</v>
      </c>
      <c r="C338">
        <v>3008</v>
      </c>
      <c r="D338" t="s">
        <v>36</v>
      </c>
      <c r="E338" t="s">
        <v>34</v>
      </c>
      <c r="F338" t="s">
        <v>482</v>
      </c>
      <c r="I338" s="12">
        <v>51.91</v>
      </c>
      <c r="J338" s="11">
        <v>1.1930000000000001</v>
      </c>
      <c r="K338" s="2">
        <v>8.7499999999999994E-2</v>
      </c>
      <c r="L338" s="12">
        <f t="shared" si="4"/>
        <v>43.5</v>
      </c>
      <c r="N338" s="12">
        <v>79.2</v>
      </c>
      <c r="P338" s="27">
        <v>276</v>
      </c>
      <c r="Q338" s="18">
        <v>3.0000000000000001E-3</v>
      </c>
      <c r="R338" s="12">
        <v>14.3</v>
      </c>
      <c r="S338" s="12">
        <v>4.5999999999999996</v>
      </c>
      <c r="T338" s="27">
        <v>1751</v>
      </c>
      <c r="U338" s="2">
        <v>5.7000000000000002E-2</v>
      </c>
      <c r="V338" s="2">
        <v>0.14899999999999999</v>
      </c>
      <c r="W338" s="2">
        <v>0.21</v>
      </c>
      <c r="X338" s="11">
        <v>2.4300000000000002</v>
      </c>
      <c r="Y338" s="12">
        <v>22.9</v>
      </c>
      <c r="Z338" s="2">
        <v>5.0000000000000001E-3</v>
      </c>
      <c r="AA338" s="27">
        <v>4640</v>
      </c>
      <c r="AB338" s="27">
        <v>765</v>
      </c>
      <c r="AC338" s="27">
        <v>514</v>
      </c>
      <c r="AD338" s="2">
        <v>8.4000000000000005E-2</v>
      </c>
      <c r="AE338" s="11">
        <v>0.75</v>
      </c>
      <c r="AF338" s="11">
        <v>1.41</v>
      </c>
      <c r="AG338" s="27">
        <v>1131</v>
      </c>
      <c r="AH338" s="2">
        <v>6.3E-2</v>
      </c>
      <c r="AI338" s="2">
        <v>8.4000000000000005E-2</v>
      </c>
      <c r="AJ338" s="2">
        <v>1.6E-2</v>
      </c>
      <c r="AK338" s="2">
        <v>1.7000000000000001E-2</v>
      </c>
      <c r="AL338" s="12">
        <v>45.8</v>
      </c>
      <c r="AP338" s="2"/>
      <c r="AQ338" s="2"/>
      <c r="AS338" s="2"/>
      <c r="AT338" s="2"/>
      <c r="AV338" s="2"/>
      <c r="AW338" s="2"/>
    </row>
    <row r="339" spans="1:49" x14ac:dyDescent="0.2">
      <c r="A339" s="1" t="s">
        <v>364</v>
      </c>
      <c r="C339">
        <v>3008</v>
      </c>
      <c r="D339" t="s">
        <v>36</v>
      </c>
      <c r="E339" t="s">
        <v>478</v>
      </c>
      <c r="F339" t="s">
        <v>482</v>
      </c>
      <c r="I339" s="12">
        <v>53.5</v>
      </c>
      <c r="J339" s="11">
        <v>1.06</v>
      </c>
      <c r="K339" s="2">
        <v>7.2800000000000004E-2</v>
      </c>
      <c r="L339" s="12">
        <f t="shared" si="4"/>
        <v>50.5</v>
      </c>
      <c r="N339" s="12">
        <v>63.6</v>
      </c>
      <c r="P339" s="27">
        <v>394</v>
      </c>
      <c r="Q339" s="18">
        <v>5.0000000000000001E-3</v>
      </c>
      <c r="R339" s="12">
        <v>19.100000000000001</v>
      </c>
      <c r="S339" s="12">
        <v>7.1</v>
      </c>
      <c r="T339" s="27">
        <v>3413</v>
      </c>
      <c r="U339" s="2">
        <v>7.0999999999999994E-2</v>
      </c>
      <c r="V339" s="2">
        <v>0.17899999999999999</v>
      </c>
      <c r="W339" s="2">
        <v>0.18099999999999999</v>
      </c>
      <c r="X339" s="11">
        <v>1.41</v>
      </c>
      <c r="Y339" s="12">
        <v>29.2</v>
      </c>
      <c r="Z339" s="2">
        <v>7.0000000000000001E-3</v>
      </c>
      <c r="AA339" s="27">
        <v>3689</v>
      </c>
      <c r="AB339" s="27">
        <v>594</v>
      </c>
      <c r="AC339" s="27">
        <v>921</v>
      </c>
      <c r="AD339" s="2">
        <v>6.0999999999999999E-2</v>
      </c>
      <c r="AE339" s="11">
        <v>1.68</v>
      </c>
      <c r="AF339" s="11">
        <v>0.6</v>
      </c>
      <c r="AG339" s="27">
        <v>872</v>
      </c>
      <c r="AH339" s="2">
        <v>5.7000000000000002E-2</v>
      </c>
      <c r="AI339" s="2">
        <v>7.8E-2</v>
      </c>
      <c r="AJ339" s="2">
        <v>1.6E-2</v>
      </c>
      <c r="AK339" s="2">
        <v>3.9E-2</v>
      </c>
      <c r="AL339" s="12">
        <v>54</v>
      </c>
      <c r="AP339" s="2"/>
      <c r="AQ339" s="2"/>
      <c r="AS339" s="2"/>
      <c r="AT339" s="2"/>
      <c r="AV339" s="2"/>
      <c r="AW339" s="2"/>
    </row>
    <row r="340" spans="1:49" x14ac:dyDescent="0.2">
      <c r="A340" s="1" t="s">
        <v>365</v>
      </c>
      <c r="C340">
        <v>3008</v>
      </c>
      <c r="D340" t="s">
        <v>36</v>
      </c>
      <c r="E340" t="s">
        <v>479</v>
      </c>
      <c r="F340" t="s">
        <v>482</v>
      </c>
      <c r="I340" s="12">
        <v>52.7</v>
      </c>
      <c r="J340" s="11">
        <v>0.93600000000000005</v>
      </c>
      <c r="K340" s="2">
        <v>6.5100000000000005E-2</v>
      </c>
      <c r="L340" s="12">
        <f t="shared" si="4"/>
        <v>56.3</v>
      </c>
      <c r="N340" s="12">
        <v>49.9</v>
      </c>
      <c r="P340" s="27">
        <v>406</v>
      </c>
      <c r="Q340" s="18">
        <v>3.5000000000000003E-2</v>
      </c>
      <c r="R340" s="12">
        <v>19.3</v>
      </c>
      <c r="S340" s="12">
        <v>9.6999999999999993</v>
      </c>
      <c r="T340" s="27">
        <v>4676</v>
      </c>
      <c r="U340" s="2">
        <v>9.2999999999999999E-2</v>
      </c>
      <c r="V340" s="2">
        <v>0.21</v>
      </c>
      <c r="W340" s="2">
        <v>0.30099999999999999</v>
      </c>
      <c r="X340" s="11">
        <v>1.41</v>
      </c>
      <c r="Y340" s="12">
        <v>35.4</v>
      </c>
      <c r="Z340" s="2">
        <v>8.0000000000000002E-3</v>
      </c>
      <c r="AA340" s="27">
        <v>3012.0000000000005</v>
      </c>
      <c r="AB340" s="27">
        <v>527</v>
      </c>
      <c r="AC340" s="27">
        <v>1226</v>
      </c>
      <c r="AD340" s="2">
        <v>0.11899999999999999</v>
      </c>
      <c r="AE340" s="11">
        <v>3.09</v>
      </c>
      <c r="AF340" s="11">
        <v>0.57999999999999996</v>
      </c>
      <c r="AG340" s="27">
        <v>785</v>
      </c>
      <c r="AH340" s="2">
        <v>6.5000000000000002E-2</v>
      </c>
      <c r="AI340" s="2">
        <v>7.2999999999999995E-2</v>
      </c>
      <c r="AJ340" s="2">
        <v>3.5000000000000003E-2</v>
      </c>
      <c r="AK340" s="2">
        <v>9.9000000000000005E-2</v>
      </c>
      <c r="AL340" s="12">
        <v>67.3</v>
      </c>
      <c r="AP340" s="2"/>
      <c r="AQ340" s="2"/>
      <c r="AS340" s="2"/>
      <c r="AT340" s="2"/>
      <c r="AV340" s="2"/>
      <c r="AW340" s="2"/>
    </row>
    <row r="341" spans="1:49" x14ac:dyDescent="0.2">
      <c r="A341" s="1" t="s">
        <v>366</v>
      </c>
      <c r="C341">
        <v>3008</v>
      </c>
      <c r="D341" t="s">
        <v>483</v>
      </c>
      <c r="E341" t="s">
        <v>34</v>
      </c>
      <c r="I341" s="12">
        <v>51.89</v>
      </c>
      <c r="J341" s="11">
        <v>1.0469999999999999</v>
      </c>
      <c r="K341" s="2">
        <v>7.3700000000000002E-2</v>
      </c>
      <c r="L341" s="12">
        <f t="shared" ref="L341:L404" si="5">ROUND(I341/J341,1)</f>
        <v>49.6</v>
      </c>
      <c r="N341" s="12">
        <v>60.7</v>
      </c>
      <c r="P341" s="27">
        <v>271</v>
      </c>
      <c r="Q341" s="18">
        <v>2E-3</v>
      </c>
      <c r="R341" s="12">
        <v>18.7</v>
      </c>
      <c r="S341" s="12">
        <v>3.6</v>
      </c>
      <c r="T341" s="27">
        <v>1631</v>
      </c>
      <c r="U341" s="2">
        <v>0.06</v>
      </c>
      <c r="V341" s="2">
        <v>6.8000000000000005E-2</v>
      </c>
      <c r="W341" s="2">
        <v>0.13700000000000001</v>
      </c>
      <c r="X341" s="11">
        <v>2.4</v>
      </c>
      <c r="Y341" s="12">
        <v>22.1</v>
      </c>
      <c r="Z341" s="2">
        <v>4.0000000000000001E-3</v>
      </c>
      <c r="AA341" s="27">
        <v>4518</v>
      </c>
      <c r="AB341" s="27">
        <v>675</v>
      </c>
      <c r="AC341" s="27">
        <v>594</v>
      </c>
      <c r="AD341" s="2">
        <v>5.8999999999999997E-2</v>
      </c>
      <c r="AE341" s="11">
        <v>1.64</v>
      </c>
      <c r="AF341" s="11">
        <v>0.94</v>
      </c>
      <c r="AG341" s="27">
        <v>1157</v>
      </c>
      <c r="AH341" s="2">
        <v>5.3999999999999999E-2</v>
      </c>
      <c r="AI341" s="2">
        <v>7.3999999999999996E-2</v>
      </c>
      <c r="AJ341" s="2">
        <v>2.4E-2</v>
      </c>
      <c r="AK341" s="2">
        <v>4.2000000000000003E-2</v>
      </c>
      <c r="AL341" s="12">
        <v>29.1</v>
      </c>
      <c r="AP341" s="2"/>
      <c r="AQ341" s="2"/>
      <c r="AS341" s="2"/>
      <c r="AT341" s="2"/>
      <c r="AV341" s="2"/>
      <c r="AW341" s="2"/>
    </row>
    <row r="342" spans="1:49" x14ac:dyDescent="0.2">
      <c r="A342" s="1" t="s">
        <v>367</v>
      </c>
      <c r="C342">
        <v>3008</v>
      </c>
      <c r="D342" t="s">
        <v>483</v>
      </c>
      <c r="E342" t="s">
        <v>478</v>
      </c>
      <c r="I342" s="12">
        <v>53.12</v>
      </c>
      <c r="J342" s="11">
        <v>1.0760000000000001</v>
      </c>
      <c r="K342" s="2">
        <v>7.4099999999999999E-2</v>
      </c>
      <c r="L342" s="12">
        <f t="shared" si="5"/>
        <v>49.4</v>
      </c>
      <c r="N342" s="12">
        <v>64.2</v>
      </c>
      <c r="P342" s="27">
        <v>366</v>
      </c>
      <c r="Q342" s="18">
        <v>5.0000000000000001E-3</v>
      </c>
      <c r="R342" s="12">
        <v>20.8</v>
      </c>
      <c r="S342" s="12">
        <v>5.6</v>
      </c>
      <c r="T342" s="27">
        <v>3033</v>
      </c>
      <c r="U342" s="2">
        <v>7.6999999999999999E-2</v>
      </c>
      <c r="V342" s="2">
        <v>9.5000000000000001E-2</v>
      </c>
      <c r="W342" s="2">
        <v>9.7000000000000003E-2</v>
      </c>
      <c r="X342" s="11">
        <v>2.0299999999999998</v>
      </c>
      <c r="Y342" s="12">
        <v>30.6</v>
      </c>
      <c r="Z342" s="2">
        <v>7.0000000000000001E-3</v>
      </c>
      <c r="AA342" s="27">
        <v>3562</v>
      </c>
      <c r="AB342" s="27">
        <v>631</v>
      </c>
      <c r="AC342" s="27">
        <v>966</v>
      </c>
      <c r="AD342" s="2">
        <v>5.3999999999999999E-2</v>
      </c>
      <c r="AE342" s="11">
        <v>2.97</v>
      </c>
      <c r="AF342" s="11">
        <v>0.28999999999999998</v>
      </c>
      <c r="AG342" s="27">
        <v>903.99999999999989</v>
      </c>
      <c r="AH342" s="2">
        <v>5.8999999999999997E-2</v>
      </c>
      <c r="AI342" s="2">
        <v>7.6999999999999999E-2</v>
      </c>
      <c r="AJ342" s="2">
        <v>3.1E-2</v>
      </c>
      <c r="AK342" s="2">
        <v>0.19</v>
      </c>
      <c r="AL342" s="12">
        <v>27.2</v>
      </c>
      <c r="AP342" s="2"/>
      <c r="AQ342" s="2"/>
      <c r="AS342" s="2"/>
      <c r="AT342" s="2"/>
      <c r="AV342" s="2"/>
      <c r="AW342" s="2"/>
    </row>
    <row r="343" spans="1:49" x14ac:dyDescent="0.2">
      <c r="A343" s="1" t="s">
        <v>368</v>
      </c>
      <c r="C343">
        <v>3008</v>
      </c>
      <c r="D343" t="s">
        <v>483</v>
      </c>
      <c r="E343" t="s">
        <v>479</v>
      </c>
      <c r="I343" s="12">
        <v>53.25</v>
      </c>
      <c r="J343" s="11">
        <v>1.0629999999999999</v>
      </c>
      <c r="K343" s="2">
        <v>6.7199999999999996E-2</v>
      </c>
      <c r="L343" s="12">
        <f t="shared" si="5"/>
        <v>50.1</v>
      </c>
      <c r="N343" s="12">
        <v>51.5</v>
      </c>
      <c r="P343" s="27">
        <v>405</v>
      </c>
      <c r="Q343" s="18">
        <v>7.0000000000000001E-3</v>
      </c>
      <c r="R343" s="12">
        <v>19.8</v>
      </c>
      <c r="S343" s="12">
        <v>7.1</v>
      </c>
      <c r="T343" s="27">
        <v>4096</v>
      </c>
      <c r="U343" s="2">
        <v>9.1999999999999998E-2</v>
      </c>
      <c r="V343" s="2">
        <v>0.124</v>
      </c>
      <c r="W343" s="2">
        <v>6.6000000000000003E-2</v>
      </c>
      <c r="X343" s="11">
        <v>1.76</v>
      </c>
      <c r="Y343" s="12">
        <v>35.700000000000003</v>
      </c>
      <c r="Z343" s="2">
        <v>8.9999999999999993E-3</v>
      </c>
      <c r="AA343" s="27">
        <v>3280</v>
      </c>
      <c r="AB343" s="27">
        <v>621</v>
      </c>
      <c r="AC343" s="27">
        <v>1224</v>
      </c>
      <c r="AD343" s="2">
        <v>3.7999999999999999E-2</v>
      </c>
      <c r="AE343" s="11">
        <v>3.49</v>
      </c>
      <c r="AF343" s="11">
        <v>0.19</v>
      </c>
      <c r="AG343" s="27">
        <v>864</v>
      </c>
      <c r="AH343" s="2">
        <v>5.8000000000000003E-2</v>
      </c>
      <c r="AI343" s="2">
        <v>7.5999999999999998E-2</v>
      </c>
      <c r="AJ343" s="2">
        <v>2.9000000000000001E-2</v>
      </c>
      <c r="AK343" s="2">
        <v>6.7000000000000004E-2</v>
      </c>
      <c r="AL343" s="12">
        <v>26.3</v>
      </c>
      <c r="AP343" s="2"/>
      <c r="AQ343" s="2"/>
      <c r="AS343" s="2"/>
      <c r="AT343" s="2"/>
      <c r="AV343" s="2"/>
      <c r="AW343" s="2"/>
    </row>
    <row r="344" spans="1:49" x14ac:dyDescent="0.2">
      <c r="A344" s="1" t="s">
        <v>369</v>
      </c>
      <c r="C344">
        <v>3013</v>
      </c>
      <c r="D344" t="s">
        <v>477</v>
      </c>
      <c r="E344" t="s">
        <v>34</v>
      </c>
      <c r="I344" s="12">
        <v>49.92</v>
      </c>
      <c r="J344" s="11">
        <v>1.1279999999999999</v>
      </c>
      <c r="K344" s="2">
        <v>7.9899999999999999E-2</v>
      </c>
      <c r="L344" s="12">
        <f t="shared" si="5"/>
        <v>44.3</v>
      </c>
      <c r="N344" s="12">
        <v>95.6</v>
      </c>
      <c r="P344" s="27">
        <v>383.99999999999994</v>
      </c>
      <c r="Q344" s="18">
        <v>4.0000000000000001E-3</v>
      </c>
      <c r="R344" s="12">
        <v>14.4</v>
      </c>
      <c r="S344" s="12">
        <v>5.5</v>
      </c>
      <c r="T344" s="27">
        <v>2012</v>
      </c>
      <c r="U344" s="2">
        <v>3.6999999999999998E-2</v>
      </c>
      <c r="V344" s="2">
        <v>4.7E-2</v>
      </c>
      <c r="W344" s="2">
        <v>0.123</v>
      </c>
      <c r="X344" s="11">
        <v>3.4</v>
      </c>
      <c r="Y344" s="12">
        <v>21.6</v>
      </c>
      <c r="Z344" s="25" t="s">
        <v>505</v>
      </c>
      <c r="AA344" s="27">
        <v>3453</v>
      </c>
      <c r="AB344" s="27">
        <v>712</v>
      </c>
      <c r="AC344" s="27">
        <v>250</v>
      </c>
      <c r="AD344" s="2">
        <v>6.4000000000000001E-2</v>
      </c>
      <c r="AE344" s="11">
        <v>1.32</v>
      </c>
      <c r="AF344" s="11">
        <v>1.55</v>
      </c>
      <c r="AG344" s="27">
        <v>1009</v>
      </c>
      <c r="AH344" s="2">
        <v>6.5000000000000002E-2</v>
      </c>
      <c r="AI344" s="2">
        <v>7.9000000000000001E-2</v>
      </c>
      <c r="AJ344" s="2">
        <v>0.3</v>
      </c>
      <c r="AK344" s="2">
        <v>3.7999999999999999E-2</v>
      </c>
      <c r="AL344" s="12">
        <v>38.9</v>
      </c>
      <c r="AP344" s="2"/>
      <c r="AQ344" s="2"/>
      <c r="AS344" s="2"/>
      <c r="AT344" s="2"/>
      <c r="AV344" s="2"/>
      <c r="AW344" s="2"/>
    </row>
    <row r="345" spans="1:49" x14ac:dyDescent="0.2">
      <c r="A345" s="1" t="s">
        <v>370</v>
      </c>
      <c r="C345">
        <v>3013</v>
      </c>
      <c r="D345" t="s">
        <v>477</v>
      </c>
      <c r="E345" t="s">
        <v>478</v>
      </c>
      <c r="I345" s="12">
        <v>50.4</v>
      </c>
      <c r="J345" s="11">
        <v>1.0820000000000001</v>
      </c>
      <c r="K345" s="2">
        <v>7.7600000000000002E-2</v>
      </c>
      <c r="L345" s="12">
        <f t="shared" si="5"/>
        <v>46.6</v>
      </c>
      <c r="N345" s="12">
        <v>88.4</v>
      </c>
      <c r="P345" s="27">
        <v>514</v>
      </c>
      <c r="Q345" s="26" t="s">
        <v>505</v>
      </c>
      <c r="R345" s="12">
        <v>20</v>
      </c>
      <c r="S345" s="12">
        <v>7.3</v>
      </c>
      <c r="T345" s="27">
        <v>3222.9999999999995</v>
      </c>
      <c r="U345" s="2">
        <v>4.8000000000000001E-2</v>
      </c>
      <c r="V345" s="2">
        <v>5.3999999999999999E-2</v>
      </c>
      <c r="W345" s="2">
        <v>0.14499999999999999</v>
      </c>
      <c r="X345" s="11">
        <v>2.68</v>
      </c>
      <c r="Y345" s="12">
        <v>29.4</v>
      </c>
      <c r="Z345" s="2">
        <v>3.0000000000000001E-3</v>
      </c>
      <c r="AA345" s="27">
        <v>3393</v>
      </c>
      <c r="AB345" s="27">
        <v>566</v>
      </c>
      <c r="AC345" s="27">
        <v>409</v>
      </c>
      <c r="AD345" s="2">
        <v>5.8999999999999997E-2</v>
      </c>
      <c r="AE345" s="11">
        <v>2.71</v>
      </c>
      <c r="AF345" s="11">
        <v>1.3</v>
      </c>
      <c r="AG345" s="27">
        <v>1001</v>
      </c>
      <c r="AH345" s="2">
        <v>5.8999999999999997E-2</v>
      </c>
      <c r="AI345" s="2">
        <v>8.1000000000000003E-2</v>
      </c>
      <c r="AJ345" s="2">
        <v>0.373</v>
      </c>
      <c r="AK345" s="2">
        <v>4.2999999999999997E-2</v>
      </c>
      <c r="AL345" s="12">
        <v>52.2</v>
      </c>
      <c r="AP345" s="2"/>
      <c r="AQ345" s="2"/>
      <c r="AS345" s="2"/>
      <c r="AT345" s="2"/>
      <c r="AV345" s="2"/>
      <c r="AW345" s="2"/>
    </row>
    <row r="346" spans="1:49" x14ac:dyDescent="0.2">
      <c r="A346" s="1" t="s">
        <v>371</v>
      </c>
      <c r="C346">
        <v>3013</v>
      </c>
      <c r="D346" t="s">
        <v>477</v>
      </c>
      <c r="E346" t="s">
        <v>479</v>
      </c>
      <c r="I346" s="12">
        <v>52.22</v>
      </c>
      <c r="J346" s="11">
        <v>0.98499999999999999</v>
      </c>
      <c r="K346" s="2">
        <v>6.54E-2</v>
      </c>
      <c r="L346" s="12">
        <f t="shared" si="5"/>
        <v>53</v>
      </c>
      <c r="N346" s="12">
        <v>61</v>
      </c>
      <c r="P346" s="27">
        <v>709.99999999999989</v>
      </c>
      <c r="Q346" s="18">
        <v>8.0000000000000002E-3</v>
      </c>
      <c r="R346" s="12">
        <v>14.4</v>
      </c>
      <c r="S346" s="12">
        <v>13.3</v>
      </c>
      <c r="T346" s="27">
        <v>6199</v>
      </c>
      <c r="U346" s="2">
        <v>7.0999999999999994E-2</v>
      </c>
      <c r="V346" s="2">
        <v>0.13200000000000001</v>
      </c>
      <c r="W346" s="2">
        <v>0.33800000000000002</v>
      </c>
      <c r="X346" s="11">
        <v>1.87</v>
      </c>
      <c r="Y346" s="12">
        <v>37.5</v>
      </c>
      <c r="Z346" s="2">
        <v>5.0000000000000001E-3</v>
      </c>
      <c r="AA346" s="27">
        <v>2208</v>
      </c>
      <c r="AB346" s="27">
        <v>330</v>
      </c>
      <c r="AC346" s="27">
        <v>788</v>
      </c>
      <c r="AD346" s="2">
        <v>0.14099999999999999</v>
      </c>
      <c r="AE346" s="11">
        <v>1.91</v>
      </c>
      <c r="AF346" s="11">
        <v>0.41</v>
      </c>
      <c r="AG346" s="27">
        <v>835</v>
      </c>
      <c r="AH346" s="2">
        <v>7.3999999999999996E-2</v>
      </c>
      <c r="AI346" s="2">
        <v>7.2999999999999995E-2</v>
      </c>
      <c r="AJ346" s="2">
        <v>0.48799999999999999</v>
      </c>
      <c r="AK346" s="2">
        <v>0.108</v>
      </c>
      <c r="AL346" s="12">
        <v>72.8</v>
      </c>
      <c r="AP346" s="2"/>
      <c r="AQ346" s="2"/>
      <c r="AS346" s="2"/>
      <c r="AT346" s="2"/>
      <c r="AV346" s="2"/>
      <c r="AW346" s="2"/>
    </row>
    <row r="347" spans="1:49" x14ac:dyDescent="0.2">
      <c r="A347" s="1" t="s">
        <v>372</v>
      </c>
      <c r="C347">
        <v>3013</v>
      </c>
      <c r="D347" t="s">
        <v>484</v>
      </c>
      <c r="E347" t="s">
        <v>34</v>
      </c>
      <c r="I347" s="12">
        <v>51.1</v>
      </c>
      <c r="J347" s="11">
        <v>1.304</v>
      </c>
      <c r="K347" s="2">
        <v>8.7999999999999995E-2</v>
      </c>
      <c r="L347" s="12">
        <f t="shared" si="5"/>
        <v>39.200000000000003</v>
      </c>
      <c r="N347" s="12">
        <v>56.6</v>
      </c>
      <c r="P347" s="27">
        <v>695.00000000000011</v>
      </c>
      <c r="Q347" s="18">
        <v>3.0000000000000001E-3</v>
      </c>
      <c r="R347" s="12">
        <v>31.4</v>
      </c>
      <c r="S347" s="12">
        <v>5.9</v>
      </c>
      <c r="T347" s="27">
        <v>2376</v>
      </c>
      <c r="U347" s="2">
        <v>0.04</v>
      </c>
      <c r="V347" s="2">
        <v>4.1000000000000002E-2</v>
      </c>
      <c r="W347" s="2">
        <v>0.11</v>
      </c>
      <c r="X347" s="11">
        <v>2.42</v>
      </c>
      <c r="Y347" s="12">
        <v>27.7</v>
      </c>
      <c r="Z347" s="2">
        <v>2E-3</v>
      </c>
      <c r="AA347" s="27">
        <v>4106</v>
      </c>
      <c r="AB347" s="27">
        <v>787.00000000000011</v>
      </c>
      <c r="AC347" s="27">
        <v>333.00000000000006</v>
      </c>
      <c r="AD347" s="2">
        <v>5.1999999999999998E-2</v>
      </c>
      <c r="AE347" s="11">
        <v>1.58</v>
      </c>
      <c r="AF347" s="11">
        <v>1.06</v>
      </c>
      <c r="AG347" s="27">
        <v>1218</v>
      </c>
      <c r="AH347" s="2">
        <v>0.05</v>
      </c>
      <c r="AI347" s="2">
        <v>8.7999999999999995E-2</v>
      </c>
      <c r="AJ347" s="2">
        <v>0.27600000000000002</v>
      </c>
      <c r="AK347" s="2">
        <v>2.9000000000000001E-2</v>
      </c>
      <c r="AL347" s="12">
        <v>44.7</v>
      </c>
      <c r="AP347" s="2"/>
      <c r="AQ347" s="2"/>
      <c r="AS347" s="2"/>
      <c r="AT347" s="2"/>
      <c r="AV347" s="2"/>
      <c r="AW347" s="2"/>
    </row>
    <row r="348" spans="1:49" x14ac:dyDescent="0.2">
      <c r="A348" s="1" t="s">
        <v>373</v>
      </c>
      <c r="C348">
        <v>3013</v>
      </c>
      <c r="D348" t="s">
        <v>484</v>
      </c>
      <c r="E348" t="s">
        <v>478</v>
      </c>
      <c r="I348" s="12">
        <v>51.9</v>
      </c>
      <c r="J348" s="11">
        <v>1.234</v>
      </c>
      <c r="K348" s="2">
        <v>8.1199999999999994E-2</v>
      </c>
      <c r="L348" s="12">
        <f t="shared" si="5"/>
        <v>42.1</v>
      </c>
      <c r="N348" s="12">
        <v>38.299999999999997</v>
      </c>
      <c r="P348" s="27">
        <v>799</v>
      </c>
      <c r="Q348" s="18">
        <v>4.0000000000000001E-3</v>
      </c>
      <c r="R348" s="12">
        <v>27.7</v>
      </c>
      <c r="S348" s="12">
        <v>8.8000000000000007</v>
      </c>
      <c r="T348" s="27">
        <v>3763.0000000000005</v>
      </c>
      <c r="U348" s="2">
        <v>5.1999999999999998E-2</v>
      </c>
      <c r="V348" s="2">
        <v>4.9000000000000002E-2</v>
      </c>
      <c r="W348" s="2">
        <v>0.14000000000000001</v>
      </c>
      <c r="X348" s="11">
        <v>2.62</v>
      </c>
      <c r="Y348" s="12">
        <v>29.5</v>
      </c>
      <c r="Z348" s="2">
        <v>3.0000000000000001E-3</v>
      </c>
      <c r="AA348" s="27">
        <v>3852.9999999999995</v>
      </c>
      <c r="AB348" s="27">
        <v>619</v>
      </c>
      <c r="AC348" s="27">
        <v>489</v>
      </c>
      <c r="AD348" s="2">
        <v>4.7E-2</v>
      </c>
      <c r="AE348" s="11">
        <v>2.3199999999999998</v>
      </c>
      <c r="AF348" s="11">
        <v>0.7</v>
      </c>
      <c r="AG348" s="27">
        <v>1154</v>
      </c>
      <c r="AH348" s="2">
        <v>6.3E-2</v>
      </c>
      <c r="AI348" s="2">
        <v>8.5000000000000006E-2</v>
      </c>
      <c r="AJ348" s="2">
        <v>0.32900000000000001</v>
      </c>
      <c r="AK348" s="2">
        <v>4.2000000000000003E-2</v>
      </c>
      <c r="AL348" s="12">
        <v>58.4</v>
      </c>
      <c r="AP348" s="2"/>
      <c r="AQ348" s="2"/>
      <c r="AS348" s="2"/>
      <c r="AT348" s="2"/>
      <c r="AV348" s="2"/>
      <c r="AW348" s="2"/>
    </row>
    <row r="349" spans="1:49" x14ac:dyDescent="0.2">
      <c r="A349" s="1" t="s">
        <v>374</v>
      </c>
      <c r="C349">
        <v>3013</v>
      </c>
      <c r="D349" t="s">
        <v>484</v>
      </c>
      <c r="E349" t="s">
        <v>479</v>
      </c>
      <c r="I349" s="12">
        <v>52.62</v>
      </c>
      <c r="J349" s="11">
        <v>1.194</v>
      </c>
      <c r="K349" s="2">
        <v>7.9699999999999993E-2</v>
      </c>
      <c r="L349" s="12">
        <f t="shared" si="5"/>
        <v>44.1</v>
      </c>
      <c r="N349" s="12">
        <v>40</v>
      </c>
      <c r="P349" s="27">
        <v>985.99999999999989</v>
      </c>
      <c r="Q349" s="18">
        <v>6.0000000000000001E-3</v>
      </c>
      <c r="R349" s="12">
        <v>21</v>
      </c>
      <c r="S349" s="12">
        <v>9.9</v>
      </c>
      <c r="T349" s="27">
        <v>5086.0000000000009</v>
      </c>
      <c r="U349" s="2">
        <v>5.2999999999999999E-2</v>
      </c>
      <c r="V349" s="2">
        <v>5.7000000000000002E-2</v>
      </c>
      <c r="W349" s="2">
        <v>0.22600000000000001</v>
      </c>
      <c r="X349" s="11">
        <v>1.76</v>
      </c>
      <c r="Y349" s="12">
        <v>36.1</v>
      </c>
      <c r="Z349" s="2">
        <v>4.0000000000000001E-3</v>
      </c>
      <c r="AA349" s="27">
        <v>3588</v>
      </c>
      <c r="AB349" s="27">
        <v>556</v>
      </c>
      <c r="AC349" s="27">
        <v>634</v>
      </c>
      <c r="AD349" s="2">
        <v>5.6000000000000001E-2</v>
      </c>
      <c r="AE349" s="11">
        <v>2.82</v>
      </c>
      <c r="AF349" s="11">
        <v>0.48</v>
      </c>
      <c r="AG349" s="27">
        <v>1168</v>
      </c>
      <c r="AH349" s="2">
        <v>5.0999999999999997E-2</v>
      </c>
      <c r="AI349" s="2">
        <v>8.5000000000000006E-2</v>
      </c>
      <c r="AJ349" s="2">
        <v>0.35799999999999998</v>
      </c>
      <c r="AK349" s="2">
        <v>0.06</v>
      </c>
      <c r="AL349" s="12">
        <v>71.7</v>
      </c>
      <c r="AP349" s="2"/>
      <c r="AQ349" s="2"/>
      <c r="AS349" s="2"/>
      <c r="AT349" s="2"/>
      <c r="AV349" s="2"/>
      <c r="AW349" s="2"/>
    </row>
    <row r="350" spans="1:49" x14ac:dyDescent="0.2">
      <c r="A350" s="1" t="s">
        <v>375</v>
      </c>
      <c r="C350">
        <v>3013</v>
      </c>
      <c r="D350" t="s">
        <v>480</v>
      </c>
      <c r="E350" t="s">
        <v>34</v>
      </c>
      <c r="I350" s="12">
        <v>50.18</v>
      </c>
      <c r="J350" s="11">
        <v>1.0780000000000001</v>
      </c>
      <c r="K350" s="2">
        <v>7.51E-2</v>
      </c>
      <c r="L350" s="12">
        <f t="shared" si="5"/>
        <v>46.5</v>
      </c>
      <c r="N350" s="12">
        <v>56.6</v>
      </c>
      <c r="P350" s="27">
        <v>657</v>
      </c>
      <c r="Q350" s="26" t="s">
        <v>505</v>
      </c>
      <c r="R350" s="12">
        <v>26.9</v>
      </c>
      <c r="S350" s="12">
        <v>5</v>
      </c>
      <c r="T350" s="27">
        <v>1878</v>
      </c>
      <c r="U350" s="2">
        <v>3.5999999999999997E-2</v>
      </c>
      <c r="V350" s="2">
        <v>6.0999999999999999E-2</v>
      </c>
      <c r="W350" s="2">
        <v>0.10100000000000001</v>
      </c>
      <c r="X350" s="11">
        <v>2.1800000000000002</v>
      </c>
      <c r="Y350" s="12">
        <v>24.6</v>
      </c>
      <c r="Z350" s="25" t="s">
        <v>505</v>
      </c>
      <c r="AA350" s="27">
        <v>4268</v>
      </c>
      <c r="AB350" s="27">
        <v>684</v>
      </c>
      <c r="AC350" s="27">
        <v>214.99999999999997</v>
      </c>
      <c r="AD350" s="2">
        <v>9.0999999999999998E-2</v>
      </c>
      <c r="AE350" s="11">
        <v>1.27</v>
      </c>
      <c r="AF350" s="11">
        <v>1.5</v>
      </c>
      <c r="AG350" s="27">
        <v>1031</v>
      </c>
      <c r="AH350" s="2">
        <v>5.0999999999999997E-2</v>
      </c>
      <c r="AI350" s="2">
        <v>7.5999999999999998E-2</v>
      </c>
      <c r="AJ350" s="2">
        <v>0.38300000000000001</v>
      </c>
      <c r="AK350" s="2">
        <v>2.5999999999999999E-2</v>
      </c>
      <c r="AL350" s="12">
        <v>36.700000000000003</v>
      </c>
      <c r="AP350" s="2"/>
      <c r="AQ350" s="2"/>
      <c r="AS350" s="2"/>
      <c r="AT350" s="2"/>
      <c r="AV350" s="2"/>
      <c r="AW350" s="2"/>
    </row>
    <row r="351" spans="1:49" x14ac:dyDescent="0.2">
      <c r="A351" s="1" t="s">
        <v>376</v>
      </c>
      <c r="C351">
        <v>3013</v>
      </c>
      <c r="D351" t="s">
        <v>480</v>
      </c>
      <c r="E351" t="s">
        <v>478</v>
      </c>
      <c r="I351" s="12">
        <v>50.42</v>
      </c>
      <c r="J351" s="11">
        <v>1.069</v>
      </c>
      <c r="K351" s="2">
        <v>7.1800000000000003E-2</v>
      </c>
      <c r="L351" s="12">
        <f t="shared" si="5"/>
        <v>47.2</v>
      </c>
      <c r="N351" s="12">
        <v>33.200000000000003</v>
      </c>
      <c r="P351" s="27">
        <v>722</v>
      </c>
      <c r="Q351" s="18">
        <v>7.0000000000000001E-3</v>
      </c>
      <c r="R351" s="12">
        <v>24.2</v>
      </c>
      <c r="S351" s="12">
        <v>7.5</v>
      </c>
      <c r="T351" s="27">
        <v>2800.0000000000005</v>
      </c>
      <c r="U351" s="2">
        <v>4.7E-2</v>
      </c>
      <c r="V351" s="2">
        <v>6.6000000000000003E-2</v>
      </c>
      <c r="W351" s="2">
        <v>8.2000000000000003E-2</v>
      </c>
      <c r="X351" s="11">
        <v>2.46</v>
      </c>
      <c r="Y351" s="12">
        <v>26.6</v>
      </c>
      <c r="Z351" s="2">
        <v>2E-3</v>
      </c>
      <c r="AA351" s="27">
        <v>3879</v>
      </c>
      <c r="AB351" s="27">
        <v>604</v>
      </c>
      <c r="AC351" s="27">
        <v>314</v>
      </c>
      <c r="AD351" s="2">
        <v>9.0999999999999998E-2</v>
      </c>
      <c r="AE351" s="11">
        <v>1.4</v>
      </c>
      <c r="AF351" s="11">
        <v>1.08</v>
      </c>
      <c r="AG351" s="27">
        <v>977</v>
      </c>
      <c r="AH351" s="2">
        <v>5.6000000000000001E-2</v>
      </c>
      <c r="AI351" s="2">
        <v>7.3999999999999996E-2</v>
      </c>
      <c r="AJ351" s="2">
        <v>0.46100000000000002</v>
      </c>
      <c r="AK351" s="2">
        <v>3.2000000000000001E-2</v>
      </c>
      <c r="AL351" s="12">
        <v>46.4</v>
      </c>
      <c r="AP351" s="2"/>
      <c r="AQ351" s="2"/>
      <c r="AS351" s="2"/>
      <c r="AT351" s="2"/>
      <c r="AV351" s="2"/>
      <c r="AW351" s="2"/>
    </row>
    <row r="352" spans="1:49" x14ac:dyDescent="0.2">
      <c r="A352" s="1" t="s">
        <v>377</v>
      </c>
      <c r="C352">
        <v>3013</v>
      </c>
      <c r="D352" t="s">
        <v>480</v>
      </c>
      <c r="E352" t="s">
        <v>479</v>
      </c>
      <c r="I352" s="12">
        <v>51.69</v>
      </c>
      <c r="J352" s="11">
        <v>1.024</v>
      </c>
      <c r="K352" s="2">
        <v>6.4699999999999994E-2</v>
      </c>
      <c r="L352" s="12">
        <f t="shared" si="5"/>
        <v>50.5</v>
      </c>
      <c r="N352" s="12">
        <v>27.4</v>
      </c>
      <c r="P352" s="27">
        <v>972</v>
      </c>
      <c r="Q352" s="18">
        <v>7.0000000000000001E-3</v>
      </c>
      <c r="R352" s="12">
        <v>19.899999999999999</v>
      </c>
      <c r="S352" s="12">
        <v>11.9</v>
      </c>
      <c r="T352" s="27">
        <v>5069</v>
      </c>
      <c r="U352" s="2">
        <v>7.0000000000000007E-2</v>
      </c>
      <c r="V352" s="2">
        <v>8.4000000000000005E-2</v>
      </c>
      <c r="W352" s="2">
        <v>7.3999999999999996E-2</v>
      </c>
      <c r="X352" s="11">
        <v>1.66</v>
      </c>
      <c r="Y352" s="12">
        <v>33.9</v>
      </c>
      <c r="Z352" s="2">
        <v>4.0000000000000001E-3</v>
      </c>
      <c r="AA352" s="27">
        <v>3154</v>
      </c>
      <c r="AB352" s="27">
        <v>532</v>
      </c>
      <c r="AC352" s="27">
        <v>566</v>
      </c>
      <c r="AD352" s="2">
        <v>0.10299999999999999</v>
      </c>
      <c r="AE352" s="11">
        <v>1.37</v>
      </c>
      <c r="AF352" s="11">
        <v>0.56999999999999995</v>
      </c>
      <c r="AG352" s="27">
        <v>961</v>
      </c>
      <c r="AH352" s="2">
        <v>5.8999999999999997E-2</v>
      </c>
      <c r="AI352" s="2">
        <v>7.4999999999999997E-2</v>
      </c>
      <c r="AJ352" s="2">
        <v>0.504</v>
      </c>
      <c r="AK352" s="2">
        <v>4.7E-2</v>
      </c>
      <c r="AL352" s="12">
        <v>68.599999999999994</v>
      </c>
      <c r="AP352" s="2"/>
      <c r="AQ352" s="2"/>
      <c r="AS352" s="2"/>
      <c r="AT352" s="2"/>
      <c r="AV352" s="2"/>
      <c r="AW352" s="2"/>
    </row>
    <row r="353" spans="1:49" x14ac:dyDescent="0.2">
      <c r="A353" s="1" t="s">
        <v>378</v>
      </c>
      <c r="C353">
        <v>3013</v>
      </c>
      <c r="D353" t="s">
        <v>480</v>
      </c>
      <c r="E353" t="s">
        <v>34</v>
      </c>
      <c r="F353" t="s">
        <v>482</v>
      </c>
      <c r="I353" s="12">
        <v>49.85</v>
      </c>
      <c r="J353" s="11">
        <v>1.099</v>
      </c>
      <c r="K353" s="2">
        <v>7.4099999999999999E-2</v>
      </c>
      <c r="L353" s="12">
        <f t="shared" si="5"/>
        <v>45.4</v>
      </c>
      <c r="N353" s="12">
        <v>49.4</v>
      </c>
      <c r="P353" s="27">
        <v>612</v>
      </c>
      <c r="Q353" s="18">
        <v>2E-3</v>
      </c>
      <c r="R353" s="12">
        <v>22.7</v>
      </c>
      <c r="S353" s="12">
        <v>4.7</v>
      </c>
      <c r="T353" s="27">
        <v>1676.9999999999998</v>
      </c>
      <c r="U353" s="2">
        <v>3.6999999999999998E-2</v>
      </c>
      <c r="V353" s="2">
        <v>5.6000000000000001E-2</v>
      </c>
      <c r="W353" s="2">
        <v>7.9000000000000001E-2</v>
      </c>
      <c r="X353" s="11">
        <v>1.94</v>
      </c>
      <c r="Y353" s="12">
        <v>25.8</v>
      </c>
      <c r="Z353" s="2">
        <v>1E-3</v>
      </c>
      <c r="AA353" s="27">
        <v>4147</v>
      </c>
      <c r="AB353" s="27">
        <v>620</v>
      </c>
      <c r="AC353" s="27">
        <v>166</v>
      </c>
      <c r="AD353" s="2">
        <v>0.11600000000000001</v>
      </c>
      <c r="AE353" s="11">
        <v>1.77</v>
      </c>
      <c r="AF353" s="11">
        <v>1.39</v>
      </c>
      <c r="AG353" s="27">
        <v>978</v>
      </c>
      <c r="AH353" s="2">
        <v>6.2E-2</v>
      </c>
      <c r="AI353" s="2">
        <v>7.3999999999999996E-2</v>
      </c>
      <c r="AJ353" s="2">
        <v>0.38700000000000001</v>
      </c>
      <c r="AK353" s="2">
        <v>3.6999999999999998E-2</v>
      </c>
      <c r="AL353" s="12">
        <v>32</v>
      </c>
      <c r="AP353" s="2"/>
      <c r="AQ353" s="2"/>
      <c r="AS353" s="2"/>
      <c r="AT353" s="2"/>
      <c r="AV353" s="2"/>
      <c r="AW353" s="2"/>
    </row>
    <row r="354" spans="1:49" x14ac:dyDescent="0.2">
      <c r="A354" s="1" t="s">
        <v>379</v>
      </c>
      <c r="C354">
        <v>3013</v>
      </c>
      <c r="D354" t="s">
        <v>480</v>
      </c>
      <c r="E354" t="s">
        <v>478</v>
      </c>
      <c r="F354" t="s">
        <v>482</v>
      </c>
      <c r="I354" s="12">
        <v>50.29</v>
      </c>
      <c r="J354" s="11">
        <v>1.091</v>
      </c>
      <c r="K354" s="2">
        <v>7.1400000000000005E-2</v>
      </c>
      <c r="L354" s="12">
        <f t="shared" si="5"/>
        <v>46.1</v>
      </c>
      <c r="N354" s="12">
        <v>43.4</v>
      </c>
      <c r="P354" s="27">
        <v>662</v>
      </c>
      <c r="Q354" s="26" t="s">
        <v>505</v>
      </c>
      <c r="R354" s="12">
        <v>25.9</v>
      </c>
      <c r="S354" s="12">
        <v>5.8</v>
      </c>
      <c r="T354" s="27">
        <v>2129</v>
      </c>
      <c r="U354" s="2">
        <v>3.9E-2</v>
      </c>
      <c r="V354" s="2">
        <v>5.5E-2</v>
      </c>
      <c r="W354" s="2">
        <v>0.316</v>
      </c>
      <c r="X354" s="11">
        <v>2.31</v>
      </c>
      <c r="Y354" s="12">
        <v>24.2</v>
      </c>
      <c r="Z354" s="2">
        <v>1E-3</v>
      </c>
      <c r="AA354" s="27">
        <v>4286</v>
      </c>
      <c r="AB354" s="27">
        <v>570</v>
      </c>
      <c r="AC354" s="27">
        <v>225.99999999999997</v>
      </c>
      <c r="AD354" s="2">
        <v>0.113</v>
      </c>
      <c r="AE354" s="11">
        <v>3.43</v>
      </c>
      <c r="AF354" s="11">
        <v>1.48</v>
      </c>
      <c r="AG354" s="27">
        <v>1010.0000000000001</v>
      </c>
      <c r="AH354" s="2">
        <v>7.8E-2</v>
      </c>
      <c r="AI354" s="2">
        <v>7.4999999999999997E-2</v>
      </c>
      <c r="AJ354" s="2">
        <v>0.42799999999999999</v>
      </c>
      <c r="AK354" s="2">
        <v>3.1E-2</v>
      </c>
      <c r="AL354" s="12">
        <v>38.200000000000003</v>
      </c>
      <c r="AP354" s="2"/>
      <c r="AQ354" s="2"/>
      <c r="AS354" s="2"/>
      <c r="AT354" s="2"/>
      <c r="AV354" s="2"/>
      <c r="AW354" s="2"/>
    </row>
    <row r="355" spans="1:49" x14ac:dyDescent="0.2">
      <c r="A355" s="1" t="s">
        <v>380</v>
      </c>
      <c r="C355">
        <v>3013</v>
      </c>
      <c r="D355" t="s">
        <v>480</v>
      </c>
      <c r="E355" t="s">
        <v>479</v>
      </c>
      <c r="F355" t="s">
        <v>482</v>
      </c>
      <c r="I355" s="12">
        <v>51.83</v>
      </c>
      <c r="J355" s="11">
        <v>1.026</v>
      </c>
      <c r="K355" s="2">
        <v>6.6500000000000004E-2</v>
      </c>
      <c r="L355" s="12">
        <f t="shared" si="5"/>
        <v>50.5</v>
      </c>
      <c r="N355" s="12">
        <v>30.4</v>
      </c>
      <c r="P355" s="27">
        <v>950</v>
      </c>
      <c r="Q355" s="18">
        <v>8.9999999999999993E-3</v>
      </c>
      <c r="R355" s="12">
        <v>21</v>
      </c>
      <c r="S355" s="12">
        <v>11.1</v>
      </c>
      <c r="T355" s="27">
        <v>5084.9999999999991</v>
      </c>
      <c r="U355" s="2">
        <v>6.8000000000000005E-2</v>
      </c>
      <c r="V355" s="2">
        <v>7.2999999999999995E-2</v>
      </c>
      <c r="W355" s="2">
        <v>0.11799999999999999</v>
      </c>
      <c r="X355" s="11">
        <v>1.72</v>
      </c>
      <c r="Y355" s="12">
        <v>38.200000000000003</v>
      </c>
      <c r="Z355" s="2">
        <v>3.0000000000000001E-3</v>
      </c>
      <c r="AA355" s="27">
        <v>3186</v>
      </c>
      <c r="AB355" s="27">
        <v>492.99999999999994</v>
      </c>
      <c r="AC355" s="27">
        <v>526</v>
      </c>
      <c r="AD355" s="2">
        <v>8.8999999999999996E-2</v>
      </c>
      <c r="AE355" s="11">
        <v>2.02</v>
      </c>
      <c r="AF355" s="11">
        <v>0.47</v>
      </c>
      <c r="AG355" s="27">
        <v>910</v>
      </c>
      <c r="AH355" s="2">
        <v>6.4000000000000001E-2</v>
      </c>
      <c r="AI355" s="2">
        <v>7.2999999999999995E-2</v>
      </c>
      <c r="AJ355" s="2">
        <v>0.56699999999999995</v>
      </c>
      <c r="AK355" s="2">
        <v>4.7E-2</v>
      </c>
      <c r="AL355" s="12">
        <v>69.599999999999994</v>
      </c>
      <c r="AP355" s="2"/>
      <c r="AQ355" s="2"/>
      <c r="AS355" s="2"/>
      <c r="AT355" s="2"/>
      <c r="AV355" s="2"/>
      <c r="AW355" s="2"/>
    </row>
    <row r="356" spans="1:49" x14ac:dyDescent="0.2">
      <c r="A356" s="1" t="s">
        <v>381</v>
      </c>
      <c r="C356">
        <v>3013</v>
      </c>
      <c r="D356" t="s">
        <v>33</v>
      </c>
      <c r="E356" t="s">
        <v>34</v>
      </c>
      <c r="I356" s="12">
        <v>50.53</v>
      </c>
      <c r="J356" s="11">
        <v>1.0620000000000001</v>
      </c>
      <c r="K356" s="2">
        <v>6.7599999999999993E-2</v>
      </c>
      <c r="L356" s="12">
        <f t="shared" si="5"/>
        <v>47.6</v>
      </c>
      <c r="N356" s="12">
        <v>33.5</v>
      </c>
      <c r="P356" s="27">
        <v>375</v>
      </c>
      <c r="Q356" s="18">
        <v>6.0000000000000001E-3</v>
      </c>
      <c r="R356" s="12">
        <v>18.8</v>
      </c>
      <c r="S356" s="12">
        <v>6.4</v>
      </c>
      <c r="T356" s="27">
        <v>2072</v>
      </c>
      <c r="U356" s="2">
        <v>3.4000000000000002E-2</v>
      </c>
      <c r="V356" s="2">
        <v>0.44400000000000001</v>
      </c>
      <c r="W356" s="2">
        <v>0.128</v>
      </c>
      <c r="X356" s="11">
        <v>2.36</v>
      </c>
      <c r="Y356" s="12">
        <v>21.4</v>
      </c>
      <c r="Z356" s="2">
        <v>1E-3</v>
      </c>
      <c r="AA356" s="27">
        <v>3420.0000000000005</v>
      </c>
      <c r="AB356" s="27">
        <v>682</v>
      </c>
      <c r="AC356" s="27">
        <v>317</v>
      </c>
      <c r="AD356" s="2">
        <v>5.1999999999999998E-2</v>
      </c>
      <c r="AE356" s="11">
        <v>2.06</v>
      </c>
      <c r="AF356" s="11">
        <v>0.82</v>
      </c>
      <c r="AG356" s="27">
        <v>1025</v>
      </c>
      <c r="AH356" s="2">
        <v>5.8999999999999997E-2</v>
      </c>
      <c r="AI356" s="2">
        <v>7.0000000000000007E-2</v>
      </c>
      <c r="AJ356" s="2">
        <v>0.217</v>
      </c>
      <c r="AK356" s="2">
        <v>2.1999999999999999E-2</v>
      </c>
      <c r="AL356" s="12">
        <v>37</v>
      </c>
      <c r="AP356" s="2"/>
      <c r="AQ356" s="2"/>
      <c r="AS356" s="2"/>
      <c r="AT356" s="2"/>
      <c r="AV356" s="2"/>
      <c r="AW356" s="2"/>
    </row>
    <row r="357" spans="1:49" x14ac:dyDescent="0.2">
      <c r="A357" s="1" t="s">
        <v>382</v>
      </c>
      <c r="C357">
        <v>3013</v>
      </c>
      <c r="D357" t="s">
        <v>33</v>
      </c>
      <c r="E357" t="s">
        <v>478</v>
      </c>
      <c r="I357" s="12">
        <v>51.74</v>
      </c>
      <c r="J357" s="11">
        <v>0.97699999999999998</v>
      </c>
      <c r="K357" s="2">
        <v>5.8599999999999999E-2</v>
      </c>
      <c r="L357" s="12">
        <f t="shared" si="5"/>
        <v>53</v>
      </c>
      <c r="N357" s="12">
        <v>24.7</v>
      </c>
      <c r="P357" s="27">
        <v>545</v>
      </c>
      <c r="Q357" s="18">
        <v>5.0000000000000001E-3</v>
      </c>
      <c r="R357" s="12">
        <v>19.899999999999999</v>
      </c>
      <c r="S357" s="12">
        <v>11.4</v>
      </c>
      <c r="T357" s="27">
        <v>3311</v>
      </c>
      <c r="U357" s="2">
        <v>4.5999999999999999E-2</v>
      </c>
      <c r="V357" s="2">
        <v>6.2E-2</v>
      </c>
      <c r="W357" s="2">
        <v>0.28899999999999998</v>
      </c>
      <c r="X357" s="11">
        <v>1.47</v>
      </c>
      <c r="Y357" s="12">
        <v>32.700000000000003</v>
      </c>
      <c r="Z357" s="2">
        <v>3.0000000000000001E-3</v>
      </c>
      <c r="AA357" s="27">
        <v>2871</v>
      </c>
      <c r="AB357" s="27">
        <v>501</v>
      </c>
      <c r="AC357" s="27">
        <v>492.99999999999994</v>
      </c>
      <c r="AD357" s="2">
        <v>7.0999999999999994E-2</v>
      </c>
      <c r="AE357" s="11">
        <v>1.58</v>
      </c>
      <c r="AF357" s="11">
        <v>0.59</v>
      </c>
      <c r="AG357" s="27">
        <v>893.99999999999989</v>
      </c>
      <c r="AH357" s="2">
        <v>5.0999999999999997E-2</v>
      </c>
      <c r="AI357" s="2">
        <v>6.4000000000000001E-2</v>
      </c>
      <c r="AJ357" s="2">
        <v>0.32100000000000001</v>
      </c>
      <c r="AK357" s="2">
        <v>4.3999999999999997E-2</v>
      </c>
      <c r="AL357" s="12">
        <v>55.1</v>
      </c>
      <c r="AP357" s="2"/>
      <c r="AQ357" s="2"/>
      <c r="AS357" s="2"/>
      <c r="AT357" s="2"/>
      <c r="AV357" s="2"/>
      <c r="AW357" s="2"/>
    </row>
    <row r="358" spans="1:49" ht="15" x14ac:dyDescent="0.25">
      <c r="A358" s="22" t="s">
        <v>383</v>
      </c>
      <c r="B358" s="17"/>
      <c r="C358" s="16">
        <v>3013</v>
      </c>
      <c r="D358" s="16" t="s">
        <v>33</v>
      </c>
      <c r="E358" s="16" t="s">
        <v>479</v>
      </c>
      <c r="F358" s="17"/>
      <c r="G358" s="16" t="s">
        <v>501</v>
      </c>
      <c r="I358" s="21" t="s">
        <v>498</v>
      </c>
      <c r="J358" s="21" t="s">
        <v>498</v>
      </c>
      <c r="K358" s="21" t="s">
        <v>498</v>
      </c>
      <c r="L358" s="21" t="s">
        <v>498</v>
      </c>
      <c r="M358" s="9"/>
      <c r="N358" s="21" t="s">
        <v>498</v>
      </c>
      <c r="O358" s="9"/>
      <c r="P358" s="12" t="s">
        <v>498</v>
      </c>
      <c r="Q358" s="12" t="s">
        <v>498</v>
      </c>
      <c r="R358" s="12" t="s">
        <v>498</v>
      </c>
      <c r="S358" s="12" t="s">
        <v>498</v>
      </c>
      <c r="T358" s="12" t="s">
        <v>498</v>
      </c>
      <c r="U358" s="12" t="s">
        <v>498</v>
      </c>
      <c r="V358" s="12" t="s">
        <v>498</v>
      </c>
      <c r="W358" s="12" t="s">
        <v>498</v>
      </c>
      <c r="X358" s="12" t="s">
        <v>498</v>
      </c>
      <c r="Y358" s="12" t="s">
        <v>498</v>
      </c>
      <c r="Z358" s="12" t="s">
        <v>498</v>
      </c>
      <c r="AA358" s="12" t="s">
        <v>498</v>
      </c>
      <c r="AB358" s="12" t="s">
        <v>498</v>
      </c>
      <c r="AC358" s="12" t="s">
        <v>498</v>
      </c>
      <c r="AD358" s="12" t="s">
        <v>498</v>
      </c>
      <c r="AE358" s="12" t="s">
        <v>498</v>
      </c>
      <c r="AF358" s="12" t="s">
        <v>498</v>
      </c>
      <c r="AG358" s="12" t="s">
        <v>498</v>
      </c>
      <c r="AH358" s="2" t="s">
        <v>498</v>
      </c>
      <c r="AI358" s="2" t="s">
        <v>498</v>
      </c>
      <c r="AJ358" s="2" t="s">
        <v>498</v>
      </c>
      <c r="AK358" s="2" t="s">
        <v>498</v>
      </c>
      <c r="AL358" s="12" t="s">
        <v>498</v>
      </c>
      <c r="AP358" s="21"/>
      <c r="AQ358" s="2"/>
      <c r="AS358" s="21"/>
      <c r="AT358" s="2"/>
      <c r="AV358" s="21"/>
      <c r="AW358" s="2"/>
    </row>
    <row r="359" spans="1:49" x14ac:dyDescent="0.2">
      <c r="A359" s="1" t="s">
        <v>384</v>
      </c>
      <c r="C359">
        <v>3013</v>
      </c>
      <c r="D359" t="s">
        <v>35</v>
      </c>
      <c r="E359" t="s">
        <v>34</v>
      </c>
      <c r="I359" s="12">
        <v>50.54</v>
      </c>
      <c r="J359" s="11">
        <v>1.0609999999999999</v>
      </c>
      <c r="K359" s="2">
        <v>7.2700000000000001E-2</v>
      </c>
      <c r="L359" s="12">
        <f t="shared" si="5"/>
        <v>47.6</v>
      </c>
      <c r="N359" s="12">
        <v>74.400000000000006</v>
      </c>
      <c r="P359" s="27">
        <v>451</v>
      </c>
      <c r="Q359" s="26" t="s">
        <v>505</v>
      </c>
      <c r="R359" s="12">
        <v>10.5</v>
      </c>
      <c r="S359" s="12">
        <v>4.0999999999999996</v>
      </c>
      <c r="T359" s="27">
        <v>1787</v>
      </c>
      <c r="U359" s="2">
        <v>2.9000000000000001E-2</v>
      </c>
      <c r="V359" s="2">
        <v>6.5000000000000002E-2</v>
      </c>
      <c r="W359" s="2">
        <v>0.14299999999999999</v>
      </c>
      <c r="X359" s="11">
        <v>2.12</v>
      </c>
      <c r="Y359" s="12">
        <v>23.1</v>
      </c>
      <c r="Z359" s="25" t="s">
        <v>505</v>
      </c>
      <c r="AA359" s="27">
        <v>4069.9999999999995</v>
      </c>
      <c r="AB359" s="27">
        <v>698</v>
      </c>
      <c r="AC359" s="27">
        <v>213</v>
      </c>
      <c r="AD359" s="2">
        <v>0.19500000000000001</v>
      </c>
      <c r="AE359" s="11">
        <v>1.34</v>
      </c>
      <c r="AF359" s="11">
        <v>1.38</v>
      </c>
      <c r="AG359" s="27">
        <v>1058</v>
      </c>
      <c r="AH359" s="2">
        <v>5.1999999999999998E-2</v>
      </c>
      <c r="AI359" s="2">
        <v>7.4999999999999997E-2</v>
      </c>
      <c r="AJ359" s="2">
        <v>0.50900000000000001</v>
      </c>
      <c r="AK359" s="2">
        <v>2.1000000000000001E-2</v>
      </c>
      <c r="AL359" s="12">
        <v>37.200000000000003</v>
      </c>
      <c r="AP359" s="2"/>
      <c r="AQ359" s="2"/>
      <c r="AS359" s="2"/>
      <c r="AT359" s="2"/>
      <c r="AV359" s="2"/>
      <c r="AW359" s="2"/>
    </row>
    <row r="360" spans="1:49" x14ac:dyDescent="0.2">
      <c r="A360" s="1" t="s">
        <v>385</v>
      </c>
      <c r="C360">
        <v>3013</v>
      </c>
      <c r="D360" t="s">
        <v>35</v>
      </c>
      <c r="E360" t="s">
        <v>478</v>
      </c>
      <c r="I360" s="12">
        <v>52.7</v>
      </c>
      <c r="J360" s="11">
        <v>1.024</v>
      </c>
      <c r="K360" s="2">
        <v>6.2300000000000001E-2</v>
      </c>
      <c r="L360" s="12">
        <f t="shared" si="5"/>
        <v>51.5</v>
      </c>
      <c r="N360" s="12">
        <v>23.8</v>
      </c>
      <c r="P360" s="27">
        <v>619</v>
      </c>
      <c r="Q360" s="18">
        <v>6.0000000000000001E-3</v>
      </c>
      <c r="R360" s="12">
        <v>9.1999999999999993</v>
      </c>
      <c r="S360" s="12">
        <v>8.6</v>
      </c>
      <c r="T360" s="27">
        <v>3313</v>
      </c>
      <c r="U360" s="2">
        <v>3.5000000000000003E-2</v>
      </c>
      <c r="V360" s="2">
        <v>5.6000000000000001E-2</v>
      </c>
      <c r="W360" s="2">
        <v>9.4E-2</v>
      </c>
      <c r="X360" s="11">
        <v>1.81</v>
      </c>
      <c r="Y360" s="12">
        <v>26.5</v>
      </c>
      <c r="Z360" s="2">
        <v>8.9999999999999993E-3</v>
      </c>
      <c r="AA360" s="27">
        <v>2670</v>
      </c>
      <c r="AB360" s="27">
        <v>444</v>
      </c>
      <c r="AC360" s="27">
        <v>345.00000000000006</v>
      </c>
      <c r="AD360" s="2">
        <v>7.5999999999999998E-2</v>
      </c>
      <c r="AE360" s="11">
        <v>1.63</v>
      </c>
      <c r="AF360" s="11">
        <v>0.39</v>
      </c>
      <c r="AG360" s="27">
        <v>939</v>
      </c>
      <c r="AH360" s="2">
        <v>2.1999999999999999E-2</v>
      </c>
      <c r="AI360" s="2">
        <v>7.0000000000000007E-2</v>
      </c>
      <c r="AJ360" s="2">
        <v>0.79</v>
      </c>
      <c r="AK360" s="2">
        <v>3.3000000000000002E-2</v>
      </c>
      <c r="AL360" s="12">
        <v>60.5</v>
      </c>
      <c r="AP360" s="2"/>
      <c r="AQ360" s="2"/>
      <c r="AS360" s="2"/>
      <c r="AT360" s="2"/>
      <c r="AV360" s="2"/>
      <c r="AW360" s="2"/>
    </row>
    <row r="361" spans="1:49" x14ac:dyDescent="0.2">
      <c r="A361" s="1" t="s">
        <v>386</v>
      </c>
      <c r="C361">
        <v>3013</v>
      </c>
      <c r="D361" t="s">
        <v>35</v>
      </c>
      <c r="E361" t="s">
        <v>479</v>
      </c>
      <c r="I361" s="12">
        <v>53.48</v>
      </c>
      <c r="J361" s="11">
        <v>1.0329999999999999</v>
      </c>
      <c r="K361" s="2">
        <v>6.2600000000000003E-2</v>
      </c>
      <c r="L361" s="12">
        <f t="shared" si="5"/>
        <v>51.8</v>
      </c>
      <c r="N361" s="12">
        <v>13.3</v>
      </c>
      <c r="P361" s="27">
        <v>763.00000000000011</v>
      </c>
      <c r="Q361" s="18">
        <v>6.0000000000000001E-3</v>
      </c>
      <c r="R361" s="12">
        <v>7.1</v>
      </c>
      <c r="S361" s="12">
        <v>8.6999999999999993</v>
      </c>
      <c r="T361" s="27">
        <v>3748</v>
      </c>
      <c r="U361" s="2">
        <v>3.6999999999999998E-2</v>
      </c>
      <c r="V361" s="2">
        <v>5.1999999999999998E-2</v>
      </c>
      <c r="W361" s="2">
        <v>0.105</v>
      </c>
      <c r="X361" s="11">
        <v>9.9499999999999993</v>
      </c>
      <c r="Y361" s="12">
        <v>36.1</v>
      </c>
      <c r="Z361" s="2">
        <v>0.01</v>
      </c>
      <c r="AA361" s="27">
        <v>2300</v>
      </c>
      <c r="AB361" s="27">
        <v>308</v>
      </c>
      <c r="AC361" s="27">
        <v>341</v>
      </c>
      <c r="AD361" s="2">
        <v>6.9000000000000006E-2</v>
      </c>
      <c r="AE361" s="11">
        <v>1.93</v>
      </c>
      <c r="AF361" s="11">
        <v>0.31</v>
      </c>
      <c r="AG361" s="27">
        <v>972</v>
      </c>
      <c r="AH361" s="2">
        <v>0.02</v>
      </c>
      <c r="AI361" s="2">
        <v>7.1999999999999995E-2</v>
      </c>
      <c r="AJ361" s="2">
        <v>0.95499999999999996</v>
      </c>
      <c r="AK361" s="2">
        <v>4.7E-2</v>
      </c>
      <c r="AL361" s="12">
        <v>62</v>
      </c>
      <c r="AP361" s="2"/>
      <c r="AQ361" s="2"/>
      <c r="AS361" s="2"/>
      <c r="AT361" s="2"/>
      <c r="AV361" s="2"/>
      <c r="AW361" s="2"/>
    </row>
    <row r="362" spans="1:49" x14ac:dyDescent="0.2">
      <c r="A362" s="1" t="s">
        <v>387</v>
      </c>
      <c r="C362">
        <v>1002</v>
      </c>
      <c r="D362" t="s">
        <v>477</v>
      </c>
      <c r="E362" t="s">
        <v>34</v>
      </c>
      <c r="I362" s="12">
        <v>51.31</v>
      </c>
      <c r="J362" s="11">
        <v>1.2470000000000001</v>
      </c>
      <c r="K362" s="2">
        <v>7.6700000000000004E-2</v>
      </c>
      <c r="L362" s="12">
        <f t="shared" si="5"/>
        <v>41.1</v>
      </c>
      <c r="N362" s="12">
        <v>48.4</v>
      </c>
      <c r="P362" s="27">
        <v>451</v>
      </c>
      <c r="Q362" s="18">
        <v>0.01</v>
      </c>
      <c r="R362" s="12">
        <v>18.100000000000001</v>
      </c>
      <c r="S362" s="12">
        <v>3</v>
      </c>
      <c r="T362" s="27">
        <v>2190</v>
      </c>
      <c r="U362" s="2">
        <v>8.5999999999999993E-2</v>
      </c>
      <c r="V362" s="2">
        <v>0.05</v>
      </c>
      <c r="W362" s="2">
        <v>0.14899999999999999</v>
      </c>
      <c r="X362" s="11">
        <v>2.5499999999999998</v>
      </c>
      <c r="Y362" s="12">
        <v>51.1</v>
      </c>
      <c r="Z362" s="2">
        <v>7.0000000000000001E-3</v>
      </c>
      <c r="AA362" s="27">
        <v>4288</v>
      </c>
      <c r="AB362" s="27">
        <v>718</v>
      </c>
      <c r="AC362" s="27">
        <v>393</v>
      </c>
      <c r="AD362" s="2">
        <v>4.4999999999999998E-2</v>
      </c>
      <c r="AE362" s="11">
        <v>5.89</v>
      </c>
      <c r="AF362" s="11">
        <v>0.74</v>
      </c>
      <c r="AG362" s="27">
        <v>1103</v>
      </c>
      <c r="AH362" s="2">
        <v>3.7999999999999999E-2</v>
      </c>
      <c r="AI362" s="2">
        <v>8.2000000000000003E-2</v>
      </c>
      <c r="AJ362" s="2">
        <v>2.9000000000000001E-2</v>
      </c>
      <c r="AK362" s="2">
        <v>0.13600000000000001</v>
      </c>
      <c r="AL362" s="12">
        <v>28.8</v>
      </c>
      <c r="AP362" s="2"/>
      <c r="AQ362" s="2"/>
      <c r="AS362" s="2"/>
      <c r="AT362" s="2"/>
      <c r="AV362" s="2"/>
      <c r="AW362" s="2"/>
    </row>
    <row r="363" spans="1:49" x14ac:dyDescent="0.2">
      <c r="A363" s="1" t="s">
        <v>388</v>
      </c>
      <c r="C363">
        <v>1002</v>
      </c>
      <c r="D363" t="s">
        <v>477</v>
      </c>
      <c r="E363" t="s">
        <v>478</v>
      </c>
      <c r="I363" s="12">
        <v>53.8</v>
      </c>
      <c r="J363" s="11">
        <v>1.0980000000000001</v>
      </c>
      <c r="K363" s="2">
        <v>6.83E-2</v>
      </c>
      <c r="L363" s="12">
        <f t="shared" si="5"/>
        <v>49</v>
      </c>
      <c r="N363" s="12">
        <v>101.8</v>
      </c>
      <c r="P363" s="27">
        <v>835.99999999999989</v>
      </c>
      <c r="Q363" s="18">
        <v>2.1999999999999999E-2</v>
      </c>
      <c r="R363" s="12">
        <v>18.399999999999999</v>
      </c>
      <c r="S363" s="12">
        <v>5.2</v>
      </c>
      <c r="T363" s="27">
        <v>5108</v>
      </c>
      <c r="U363" s="2">
        <v>0.129</v>
      </c>
      <c r="V363" s="2">
        <v>7.6999999999999999E-2</v>
      </c>
      <c r="W363" s="2">
        <v>0.85099999999999998</v>
      </c>
      <c r="X363" s="11">
        <v>1.98</v>
      </c>
      <c r="Y363" s="12">
        <v>86.7</v>
      </c>
      <c r="Z363" s="2">
        <v>1.0999999999999999E-2</v>
      </c>
      <c r="AA363" s="27">
        <v>3638</v>
      </c>
      <c r="AB363" s="27">
        <v>545</v>
      </c>
      <c r="AC363" s="27">
        <v>801</v>
      </c>
      <c r="AD363" s="2">
        <v>0.09</v>
      </c>
      <c r="AE363" s="11">
        <v>3.63</v>
      </c>
      <c r="AF363" s="11">
        <v>0.81</v>
      </c>
      <c r="AG363" s="27">
        <v>988</v>
      </c>
      <c r="AH363" s="2">
        <v>5.1999999999999998E-2</v>
      </c>
      <c r="AI363" s="2">
        <v>0.08</v>
      </c>
      <c r="AJ363" s="2">
        <v>4.3999999999999997E-2</v>
      </c>
      <c r="AK363" s="2">
        <v>0.309</v>
      </c>
      <c r="AL363" s="12">
        <v>41.3</v>
      </c>
      <c r="AP363" s="2"/>
      <c r="AQ363" s="2"/>
      <c r="AS363" s="2"/>
      <c r="AT363" s="2"/>
      <c r="AV363" s="2"/>
      <c r="AW363" s="2"/>
    </row>
    <row r="364" spans="1:49" x14ac:dyDescent="0.2">
      <c r="A364" s="1" t="s">
        <v>389</v>
      </c>
      <c r="C364">
        <v>1002</v>
      </c>
      <c r="D364" t="s">
        <v>477</v>
      </c>
      <c r="E364" t="s">
        <v>479</v>
      </c>
      <c r="I364" s="12">
        <v>54.64</v>
      </c>
      <c r="J364" s="11">
        <v>1.0449999999999999</v>
      </c>
      <c r="K364" s="2">
        <v>6.5000000000000002E-2</v>
      </c>
      <c r="L364" s="12">
        <f t="shared" si="5"/>
        <v>52.3</v>
      </c>
      <c r="N364" s="19" t="s">
        <v>505</v>
      </c>
      <c r="P364" s="27">
        <v>958</v>
      </c>
      <c r="Q364" s="18">
        <v>2.5000000000000001E-2</v>
      </c>
      <c r="R364" s="12">
        <v>14.9</v>
      </c>
      <c r="S364" s="12">
        <v>7.6</v>
      </c>
      <c r="T364" s="27">
        <v>7460</v>
      </c>
      <c r="U364" s="2">
        <v>0.183</v>
      </c>
      <c r="V364" s="2">
        <v>7.0999999999999994E-2</v>
      </c>
      <c r="W364" s="2">
        <v>0.23899999999999999</v>
      </c>
      <c r="X364" s="11">
        <v>1.74</v>
      </c>
      <c r="Y364" s="12">
        <v>101.4</v>
      </c>
      <c r="Z364" s="2">
        <v>1.4E-2</v>
      </c>
      <c r="AA364" s="27">
        <v>3527</v>
      </c>
      <c r="AB364" s="27">
        <v>437</v>
      </c>
      <c r="AC364" s="27">
        <v>990.99999999999989</v>
      </c>
      <c r="AD364" s="2">
        <v>6.2E-2</v>
      </c>
      <c r="AE364" s="11">
        <v>6.09</v>
      </c>
      <c r="AF364" s="11">
        <v>0.41</v>
      </c>
      <c r="AG364" s="27">
        <v>981.00000000000011</v>
      </c>
      <c r="AH364" s="2">
        <v>5.8999999999999997E-2</v>
      </c>
      <c r="AI364" s="2">
        <v>8.5000000000000006E-2</v>
      </c>
      <c r="AJ364" s="2">
        <v>0.05</v>
      </c>
      <c r="AK364" s="2">
        <v>0.374</v>
      </c>
      <c r="AL364" s="12">
        <v>44.7</v>
      </c>
      <c r="AP364" s="2"/>
      <c r="AQ364" s="2"/>
      <c r="AS364" s="2"/>
      <c r="AT364" s="2"/>
      <c r="AV364" s="2"/>
      <c r="AW364" s="2"/>
    </row>
    <row r="365" spans="1:49" x14ac:dyDescent="0.2">
      <c r="A365" s="1" t="s">
        <v>390</v>
      </c>
      <c r="C365">
        <v>1002</v>
      </c>
      <c r="D365" t="s">
        <v>484</v>
      </c>
      <c r="E365" t="s">
        <v>34</v>
      </c>
      <c r="I365" s="12">
        <v>51.76</v>
      </c>
      <c r="J365" s="11">
        <v>1.2969999999999999</v>
      </c>
      <c r="K365" s="2">
        <v>7.9100000000000004E-2</v>
      </c>
      <c r="L365" s="12">
        <f t="shared" si="5"/>
        <v>39.9</v>
      </c>
      <c r="N365" s="12">
        <v>34.4</v>
      </c>
      <c r="P365" s="27">
        <v>403</v>
      </c>
      <c r="Q365" s="18">
        <v>7.0000000000000001E-3</v>
      </c>
      <c r="R365" s="12">
        <v>11.2</v>
      </c>
      <c r="S365" s="12">
        <v>4.9000000000000004</v>
      </c>
      <c r="T365" s="27">
        <v>2444</v>
      </c>
      <c r="U365" s="2">
        <v>0.06</v>
      </c>
      <c r="V365" s="2">
        <v>8.6999999999999994E-2</v>
      </c>
      <c r="W365" s="2">
        <v>0.40100000000000002</v>
      </c>
      <c r="X365" s="11">
        <v>2.34</v>
      </c>
      <c r="Y365" s="12">
        <v>57</v>
      </c>
      <c r="Z365" s="2">
        <v>6.0000000000000001E-3</v>
      </c>
      <c r="AA365" s="27">
        <v>3773.0000000000005</v>
      </c>
      <c r="AB365" s="27">
        <v>926</v>
      </c>
      <c r="AC365" s="27">
        <v>434</v>
      </c>
      <c r="AD365" s="2">
        <v>5.3999999999999999E-2</v>
      </c>
      <c r="AE365" s="11">
        <v>3.17</v>
      </c>
      <c r="AF365" s="11">
        <v>1.05</v>
      </c>
      <c r="AG365" s="27">
        <v>1236</v>
      </c>
      <c r="AH365" s="2">
        <v>1.9E-2</v>
      </c>
      <c r="AI365" s="2">
        <v>8.6999999999999994E-2</v>
      </c>
      <c r="AJ365" s="2">
        <v>3.1E-2</v>
      </c>
      <c r="AK365" s="2">
        <v>0.128</v>
      </c>
      <c r="AL365" s="12">
        <v>40</v>
      </c>
      <c r="AP365" s="2"/>
      <c r="AQ365" s="2"/>
      <c r="AS365" s="2"/>
      <c r="AT365" s="2"/>
      <c r="AV365" s="2"/>
      <c r="AW365" s="2"/>
    </row>
    <row r="366" spans="1:49" x14ac:dyDescent="0.2">
      <c r="A366" s="1" t="s">
        <v>391</v>
      </c>
      <c r="C366">
        <v>1002</v>
      </c>
      <c r="D366" t="s">
        <v>484</v>
      </c>
      <c r="E366" t="s">
        <v>478</v>
      </c>
      <c r="I366" s="12">
        <v>53.33</v>
      </c>
      <c r="J366" s="11">
        <v>1.101</v>
      </c>
      <c r="K366" s="2">
        <v>6.6100000000000006E-2</v>
      </c>
      <c r="L366" s="12">
        <f t="shared" si="5"/>
        <v>48.4</v>
      </c>
      <c r="N366" s="12">
        <v>60.4</v>
      </c>
      <c r="P366" s="27">
        <v>558</v>
      </c>
      <c r="Q366" s="18">
        <v>1.4999999999999999E-2</v>
      </c>
      <c r="R366" s="12">
        <v>11.2</v>
      </c>
      <c r="S366" s="12">
        <v>9</v>
      </c>
      <c r="T366" s="27">
        <v>5041</v>
      </c>
      <c r="U366" s="2">
        <v>0.08</v>
      </c>
      <c r="V366" s="2">
        <v>9.2999999999999999E-2</v>
      </c>
      <c r="W366" s="2">
        <v>0.26900000000000002</v>
      </c>
      <c r="X366" s="11">
        <v>1.7</v>
      </c>
      <c r="Y366" s="12">
        <v>76.599999999999994</v>
      </c>
      <c r="Z366" s="2">
        <v>7.0000000000000001E-3</v>
      </c>
      <c r="AA366" s="27">
        <v>2626</v>
      </c>
      <c r="AB366" s="27">
        <v>673</v>
      </c>
      <c r="AC366" s="27">
        <v>823</v>
      </c>
      <c r="AD366" s="2">
        <v>4.2999999999999997E-2</v>
      </c>
      <c r="AE366" s="11">
        <v>3.59</v>
      </c>
      <c r="AF366" s="11">
        <v>0.47</v>
      </c>
      <c r="AG366" s="27">
        <v>956.99999999999989</v>
      </c>
      <c r="AH366" s="2">
        <v>3.7999999999999999E-2</v>
      </c>
      <c r="AI366" s="2">
        <v>7.6999999999999999E-2</v>
      </c>
      <c r="AJ366" s="2">
        <v>5.0999999999999997E-2</v>
      </c>
      <c r="AK366" s="2">
        <v>0.255</v>
      </c>
      <c r="AL366" s="12">
        <v>59.7</v>
      </c>
      <c r="AP366" s="2"/>
      <c r="AQ366" s="2"/>
      <c r="AS366" s="2"/>
      <c r="AT366" s="2"/>
      <c r="AV366" s="2"/>
      <c r="AW366" s="2"/>
    </row>
    <row r="367" spans="1:49" x14ac:dyDescent="0.2">
      <c r="A367" s="1" t="s">
        <v>392</v>
      </c>
      <c r="C367">
        <v>1002</v>
      </c>
      <c r="D367" t="s">
        <v>484</v>
      </c>
      <c r="E367" t="s">
        <v>479</v>
      </c>
      <c r="I367" s="12">
        <v>54.29</v>
      </c>
      <c r="J367" s="11">
        <v>1.06</v>
      </c>
      <c r="K367" s="2">
        <v>6.6500000000000004E-2</v>
      </c>
      <c r="L367" s="12">
        <f t="shared" si="5"/>
        <v>51.2</v>
      </c>
      <c r="N367" s="12">
        <v>114</v>
      </c>
      <c r="P367" s="27">
        <v>576</v>
      </c>
      <c r="Q367" s="18">
        <v>1.7999999999999999E-2</v>
      </c>
      <c r="R367" s="12">
        <v>10.5</v>
      </c>
      <c r="S367" s="12">
        <v>10.1</v>
      </c>
      <c r="T367" s="27">
        <v>6296.0000000000009</v>
      </c>
      <c r="U367" s="2">
        <v>7.6999999999999999E-2</v>
      </c>
      <c r="V367" s="2">
        <v>6.0999999999999999E-2</v>
      </c>
      <c r="W367" s="2">
        <v>0.16400000000000001</v>
      </c>
      <c r="X367" s="11">
        <v>1.55</v>
      </c>
      <c r="Y367" s="12">
        <v>81.900000000000006</v>
      </c>
      <c r="Z367" s="2">
        <v>8.9999999999999993E-3</v>
      </c>
      <c r="AA367" s="27">
        <v>2245</v>
      </c>
      <c r="AB367" s="27">
        <v>564</v>
      </c>
      <c r="AC367" s="27">
        <v>961.99999999999989</v>
      </c>
      <c r="AD367" s="2">
        <v>3.9E-2</v>
      </c>
      <c r="AE367" s="11">
        <v>2.4</v>
      </c>
      <c r="AF367" s="11">
        <v>0.41</v>
      </c>
      <c r="AG367" s="27">
        <v>898</v>
      </c>
      <c r="AH367" s="2">
        <v>3.6999999999999998E-2</v>
      </c>
      <c r="AI367" s="2">
        <v>7.9000000000000001E-2</v>
      </c>
      <c r="AJ367" s="2">
        <v>5.1999999999999998E-2</v>
      </c>
      <c r="AK367" s="2">
        <v>0.307</v>
      </c>
      <c r="AL367" s="12">
        <v>59.9</v>
      </c>
      <c r="AP367" s="2"/>
      <c r="AQ367" s="2"/>
      <c r="AS367" s="2"/>
      <c r="AT367" s="2"/>
      <c r="AV367" s="2"/>
      <c r="AW367" s="2"/>
    </row>
    <row r="368" spans="1:49" x14ac:dyDescent="0.2">
      <c r="A368" s="1" t="s">
        <v>393</v>
      </c>
      <c r="C368">
        <v>1002</v>
      </c>
      <c r="D368" t="s">
        <v>484</v>
      </c>
      <c r="E368" t="s">
        <v>34</v>
      </c>
      <c r="F368" t="s">
        <v>482</v>
      </c>
      <c r="I368" s="12">
        <v>51.82</v>
      </c>
      <c r="J368" s="11">
        <v>1.2909999999999999</v>
      </c>
      <c r="K368" s="2">
        <v>7.9299999999999995E-2</v>
      </c>
      <c r="L368" s="12">
        <f t="shared" si="5"/>
        <v>40.1</v>
      </c>
      <c r="N368" s="12">
        <v>42.5</v>
      </c>
      <c r="P368" s="27">
        <v>394</v>
      </c>
      <c r="Q368" s="18">
        <v>1.4999999999999999E-2</v>
      </c>
      <c r="R368" s="12">
        <v>11.6</v>
      </c>
      <c r="S368" s="12">
        <v>5.9</v>
      </c>
      <c r="T368" s="27">
        <v>2602</v>
      </c>
      <c r="U368" s="2">
        <v>6.6000000000000003E-2</v>
      </c>
      <c r="V368" s="2">
        <v>8.6999999999999994E-2</v>
      </c>
      <c r="W368" s="2">
        <v>0.65400000000000003</v>
      </c>
      <c r="X368" s="11">
        <v>2.38</v>
      </c>
      <c r="Y368" s="12">
        <v>61.6</v>
      </c>
      <c r="Z368" s="2">
        <v>5.0000000000000001E-3</v>
      </c>
      <c r="AA368" s="27">
        <v>3781</v>
      </c>
      <c r="AB368" s="27">
        <v>881</v>
      </c>
      <c r="AC368" s="27">
        <v>471.00000000000006</v>
      </c>
      <c r="AD368" s="2">
        <v>4.1000000000000002E-2</v>
      </c>
      <c r="AE368" s="11">
        <v>5.93</v>
      </c>
      <c r="AF368" s="11">
        <v>1.07</v>
      </c>
      <c r="AG368" s="27">
        <v>1163</v>
      </c>
      <c r="AH368" s="2">
        <v>3.3000000000000002E-2</v>
      </c>
      <c r="AI368" s="2">
        <v>8.4000000000000005E-2</v>
      </c>
      <c r="AJ368" s="2">
        <v>3.5000000000000003E-2</v>
      </c>
      <c r="AK368" s="2">
        <v>0.155</v>
      </c>
      <c r="AL368" s="12">
        <v>41.5</v>
      </c>
      <c r="AP368" s="2"/>
      <c r="AQ368" s="2"/>
      <c r="AS368" s="2"/>
      <c r="AT368" s="2"/>
      <c r="AV368" s="2"/>
      <c r="AW368" s="2"/>
    </row>
    <row r="369" spans="1:49" x14ac:dyDescent="0.2">
      <c r="A369" s="1" t="s">
        <v>394</v>
      </c>
      <c r="C369">
        <v>1002</v>
      </c>
      <c r="D369" t="s">
        <v>484</v>
      </c>
      <c r="E369" t="s">
        <v>478</v>
      </c>
      <c r="F369" t="s">
        <v>482</v>
      </c>
      <c r="I369" s="12">
        <v>53.94</v>
      </c>
      <c r="J369" s="11">
        <v>1.089</v>
      </c>
      <c r="K369" s="2">
        <v>6.7000000000000004E-2</v>
      </c>
      <c r="L369" s="12">
        <f t="shared" si="5"/>
        <v>49.5</v>
      </c>
      <c r="N369" s="12">
        <v>5.4</v>
      </c>
      <c r="P369" s="27">
        <v>560</v>
      </c>
      <c r="Q369" s="18">
        <v>1.7000000000000001E-2</v>
      </c>
      <c r="R369" s="12">
        <v>10.8</v>
      </c>
      <c r="S369" s="12">
        <v>9.1</v>
      </c>
      <c r="T369" s="27">
        <v>5188</v>
      </c>
      <c r="U369" s="2">
        <v>8.3000000000000004E-2</v>
      </c>
      <c r="V369" s="2">
        <v>6.9000000000000006E-2</v>
      </c>
      <c r="W369" s="2">
        <v>0.21</v>
      </c>
      <c r="X369" s="11">
        <v>1.96</v>
      </c>
      <c r="Y369" s="12">
        <v>76.2</v>
      </c>
      <c r="Z369" s="2">
        <v>7.0000000000000001E-3</v>
      </c>
      <c r="AA369" s="27">
        <v>2920</v>
      </c>
      <c r="AB369" s="27">
        <v>697</v>
      </c>
      <c r="AC369" s="27">
        <v>828</v>
      </c>
      <c r="AD369" s="2">
        <v>5.5E-2</v>
      </c>
      <c r="AE369" s="11">
        <v>7.32</v>
      </c>
      <c r="AF369" s="11">
        <v>0.45</v>
      </c>
      <c r="AG369" s="27">
        <v>1015.0000000000001</v>
      </c>
      <c r="AH369" s="2">
        <v>4.3999999999999997E-2</v>
      </c>
      <c r="AI369" s="2">
        <v>0.08</v>
      </c>
      <c r="AJ369" s="2">
        <v>0.05</v>
      </c>
      <c r="AK369" s="2">
        <v>0.25800000000000001</v>
      </c>
      <c r="AL369" s="12">
        <v>62.8</v>
      </c>
      <c r="AP369" s="2"/>
      <c r="AQ369" s="2"/>
      <c r="AS369" s="2"/>
      <c r="AT369" s="2"/>
      <c r="AV369" s="2"/>
      <c r="AW369" s="2"/>
    </row>
    <row r="370" spans="1:49" x14ac:dyDescent="0.2">
      <c r="A370" s="1" t="s">
        <v>395</v>
      </c>
      <c r="C370">
        <v>1002</v>
      </c>
      <c r="D370" t="s">
        <v>484</v>
      </c>
      <c r="E370" t="s">
        <v>479</v>
      </c>
      <c r="F370" t="s">
        <v>482</v>
      </c>
      <c r="I370" s="12">
        <v>55.47</v>
      </c>
      <c r="J370" s="11">
        <v>1.0549999999999999</v>
      </c>
      <c r="K370" s="2">
        <v>6.6299999999999998E-2</v>
      </c>
      <c r="L370" s="12">
        <f t="shared" si="5"/>
        <v>52.6</v>
      </c>
      <c r="N370" s="12">
        <v>4.2</v>
      </c>
      <c r="P370" s="27">
        <v>635</v>
      </c>
      <c r="Q370" s="18">
        <v>2.5000000000000001E-2</v>
      </c>
      <c r="R370" s="12">
        <v>11.7</v>
      </c>
      <c r="S370" s="12">
        <v>10.3</v>
      </c>
      <c r="T370" s="27">
        <v>6429</v>
      </c>
      <c r="U370" s="2">
        <v>8.3000000000000004E-2</v>
      </c>
      <c r="V370" s="2">
        <v>6.4000000000000001E-2</v>
      </c>
      <c r="W370" s="2">
        <v>0.27100000000000002</v>
      </c>
      <c r="X370" s="11">
        <v>1.82</v>
      </c>
      <c r="Y370" s="12">
        <v>87.4</v>
      </c>
      <c r="Z370" s="2">
        <v>8.0000000000000002E-3</v>
      </c>
      <c r="AA370" s="27">
        <v>2504</v>
      </c>
      <c r="AB370" s="27">
        <v>514</v>
      </c>
      <c r="AC370" s="27">
        <v>977</v>
      </c>
      <c r="AD370" s="2">
        <v>4.2000000000000003E-2</v>
      </c>
      <c r="AE370" s="11">
        <v>5.27</v>
      </c>
      <c r="AF370" s="11">
        <v>0.47</v>
      </c>
      <c r="AG370" s="27">
        <v>985.99999999999989</v>
      </c>
      <c r="AH370" s="2">
        <v>5.2999999999999999E-2</v>
      </c>
      <c r="AI370" s="2">
        <v>8.2000000000000003E-2</v>
      </c>
      <c r="AJ370" s="2">
        <v>5.5E-2</v>
      </c>
      <c r="AK370" s="2">
        <v>0.32800000000000001</v>
      </c>
      <c r="AL370" s="12">
        <v>65.099999999999994</v>
      </c>
      <c r="AP370" s="2"/>
      <c r="AQ370" s="2"/>
      <c r="AS370" s="2"/>
      <c r="AT370" s="2"/>
      <c r="AV370" s="2"/>
      <c r="AW370" s="2"/>
    </row>
    <row r="371" spans="1:49" x14ac:dyDescent="0.2">
      <c r="A371" s="1" t="s">
        <v>396</v>
      </c>
      <c r="C371">
        <v>1002</v>
      </c>
      <c r="D371" t="s">
        <v>480</v>
      </c>
      <c r="E371" t="s">
        <v>34</v>
      </c>
      <c r="I371" s="12">
        <v>52.19</v>
      </c>
      <c r="J371" s="11">
        <v>1.3109999999999999</v>
      </c>
      <c r="K371" s="2">
        <v>7.9500000000000001E-2</v>
      </c>
      <c r="L371" s="12">
        <f t="shared" si="5"/>
        <v>39.799999999999997</v>
      </c>
      <c r="N371" s="12">
        <v>40.700000000000003</v>
      </c>
      <c r="P371" s="27">
        <v>562</v>
      </c>
      <c r="Q371" s="18">
        <v>1.2999999999999999E-2</v>
      </c>
      <c r="R371" s="12">
        <v>14.3</v>
      </c>
      <c r="S371" s="12">
        <v>3.5</v>
      </c>
      <c r="T371" s="27">
        <v>2425</v>
      </c>
      <c r="U371" s="2">
        <v>4.7E-2</v>
      </c>
      <c r="V371" s="2">
        <v>4.9000000000000002E-2</v>
      </c>
      <c r="W371" s="2">
        <v>0.2</v>
      </c>
      <c r="X371" s="11">
        <v>2.12</v>
      </c>
      <c r="Y371" s="12">
        <v>53.6</v>
      </c>
      <c r="Z371" s="2">
        <v>4.0000000000000001E-3</v>
      </c>
      <c r="AA371" s="27">
        <v>3896</v>
      </c>
      <c r="AB371" s="27">
        <v>881</v>
      </c>
      <c r="AC371" s="27">
        <v>397</v>
      </c>
      <c r="AD371" s="2">
        <v>7.8E-2</v>
      </c>
      <c r="AE371" s="11">
        <v>3.71</v>
      </c>
      <c r="AF371" s="11">
        <v>0.86</v>
      </c>
      <c r="AG371" s="27">
        <v>1201</v>
      </c>
      <c r="AH371" s="2">
        <v>2.8000000000000001E-2</v>
      </c>
      <c r="AI371" s="2">
        <v>8.6999999999999994E-2</v>
      </c>
      <c r="AJ371" s="2">
        <v>3.5000000000000003E-2</v>
      </c>
      <c r="AK371" s="2">
        <v>0.13600000000000001</v>
      </c>
      <c r="AL371" s="12">
        <v>38.799999999999997</v>
      </c>
      <c r="AP371" s="2"/>
      <c r="AQ371" s="2"/>
      <c r="AS371" s="2"/>
      <c r="AT371" s="2"/>
      <c r="AV371" s="2"/>
      <c r="AW371" s="2"/>
    </row>
    <row r="372" spans="1:49" x14ac:dyDescent="0.2">
      <c r="A372" s="1" t="s">
        <v>397</v>
      </c>
      <c r="C372">
        <v>1002</v>
      </c>
      <c r="D372" t="s">
        <v>480</v>
      </c>
      <c r="E372" t="s">
        <v>478</v>
      </c>
      <c r="I372" s="12">
        <v>53.9</v>
      </c>
      <c r="J372" s="11">
        <v>1.052</v>
      </c>
      <c r="K372" s="2">
        <v>6.3700000000000007E-2</v>
      </c>
      <c r="L372" s="12">
        <f t="shared" si="5"/>
        <v>51.2</v>
      </c>
      <c r="N372" s="12">
        <v>1.6</v>
      </c>
      <c r="P372" s="27">
        <v>873</v>
      </c>
      <c r="Q372" s="18">
        <v>2.1000000000000001E-2</v>
      </c>
      <c r="R372" s="12">
        <v>13.5</v>
      </c>
      <c r="S372" s="12">
        <v>5.8</v>
      </c>
      <c r="T372" s="27">
        <v>4984</v>
      </c>
      <c r="U372" s="2">
        <v>0.06</v>
      </c>
      <c r="V372" s="2">
        <v>8.3000000000000004E-2</v>
      </c>
      <c r="W372" s="2">
        <v>0.20399999999999999</v>
      </c>
      <c r="X372" s="11">
        <v>1.54</v>
      </c>
      <c r="Y372" s="12">
        <v>76.3</v>
      </c>
      <c r="Z372" s="2">
        <v>6.0000000000000001E-3</v>
      </c>
      <c r="AA372" s="27">
        <v>3029</v>
      </c>
      <c r="AB372" s="27">
        <v>475</v>
      </c>
      <c r="AC372" s="27">
        <v>818</v>
      </c>
      <c r="AD372" s="2">
        <v>5.3999999999999999E-2</v>
      </c>
      <c r="AE372" s="11">
        <v>5.24</v>
      </c>
      <c r="AF372" s="11">
        <v>0.39</v>
      </c>
      <c r="AG372" s="27">
        <v>976.00000000000011</v>
      </c>
      <c r="AH372" s="2">
        <v>5.1999999999999998E-2</v>
      </c>
      <c r="AI372" s="2">
        <v>7.5999999999999998E-2</v>
      </c>
      <c r="AJ372" s="2">
        <v>5.8999999999999997E-2</v>
      </c>
      <c r="AK372" s="2">
        <v>0.23</v>
      </c>
      <c r="AL372" s="12">
        <v>50</v>
      </c>
      <c r="AP372" s="2"/>
      <c r="AQ372" s="2"/>
      <c r="AS372" s="2"/>
      <c r="AT372" s="2"/>
      <c r="AV372" s="2"/>
      <c r="AW372" s="2"/>
    </row>
    <row r="373" spans="1:49" x14ac:dyDescent="0.2">
      <c r="A373" s="1" t="s">
        <v>398</v>
      </c>
      <c r="C373">
        <v>1002</v>
      </c>
      <c r="D373" t="s">
        <v>480</v>
      </c>
      <c r="E373" t="s">
        <v>479</v>
      </c>
      <c r="I373" s="12">
        <v>54.9</v>
      </c>
      <c r="J373" s="11">
        <v>1.07</v>
      </c>
      <c r="K373" s="2">
        <v>6.54E-2</v>
      </c>
      <c r="L373" s="12">
        <f t="shared" si="5"/>
        <v>51.3</v>
      </c>
      <c r="N373" s="12">
        <v>26.4</v>
      </c>
      <c r="P373" s="27">
        <v>879.00000000000011</v>
      </c>
      <c r="Q373" s="18">
        <v>2.7E-2</v>
      </c>
      <c r="R373" s="12">
        <v>16.2</v>
      </c>
      <c r="S373" s="12">
        <v>7.5</v>
      </c>
      <c r="T373" s="27">
        <v>6046</v>
      </c>
      <c r="U373" s="2">
        <v>7.0000000000000007E-2</v>
      </c>
      <c r="V373" s="2">
        <v>6.9000000000000006E-2</v>
      </c>
      <c r="W373" s="2">
        <v>0.63500000000000001</v>
      </c>
      <c r="X373" s="11">
        <v>1.5</v>
      </c>
      <c r="Y373" s="12">
        <v>102.5</v>
      </c>
      <c r="Z373" s="2">
        <v>0.01</v>
      </c>
      <c r="AA373" s="27">
        <v>2774</v>
      </c>
      <c r="AB373" s="27">
        <v>349</v>
      </c>
      <c r="AC373" s="27">
        <v>965</v>
      </c>
      <c r="AD373" s="2">
        <v>5.8999999999999997E-2</v>
      </c>
      <c r="AE373" s="11">
        <v>7.02</v>
      </c>
      <c r="AF373" s="11">
        <v>0.57999999999999996</v>
      </c>
      <c r="AG373" s="27">
        <v>908.00000000000011</v>
      </c>
      <c r="AH373" s="2">
        <v>5.8000000000000003E-2</v>
      </c>
      <c r="AI373" s="2">
        <v>7.9000000000000001E-2</v>
      </c>
      <c r="AJ373" s="2">
        <v>5.8000000000000003E-2</v>
      </c>
      <c r="AK373" s="2">
        <v>0.33</v>
      </c>
      <c r="AL373" s="12">
        <v>49.3</v>
      </c>
      <c r="AP373" s="2"/>
      <c r="AQ373" s="2"/>
      <c r="AS373" s="2"/>
      <c r="AT373" s="2"/>
      <c r="AV373" s="2"/>
      <c r="AW373" s="2"/>
    </row>
    <row r="374" spans="1:49" x14ac:dyDescent="0.2">
      <c r="A374" s="1" t="s">
        <v>399</v>
      </c>
      <c r="C374">
        <v>1002</v>
      </c>
      <c r="D374" t="s">
        <v>33</v>
      </c>
      <c r="E374" t="s">
        <v>34</v>
      </c>
      <c r="I374" s="12">
        <v>51.54</v>
      </c>
      <c r="J374" s="11">
        <v>1.38</v>
      </c>
      <c r="K374" s="2">
        <v>8.6599999999999996E-2</v>
      </c>
      <c r="L374" s="12">
        <f t="shared" si="5"/>
        <v>37.299999999999997</v>
      </c>
      <c r="N374" s="12">
        <v>81.3</v>
      </c>
      <c r="P374" s="27">
        <v>428</v>
      </c>
      <c r="Q374" s="18">
        <v>1.2E-2</v>
      </c>
      <c r="R374" s="12">
        <v>21.5</v>
      </c>
      <c r="S374" s="12">
        <v>4.2</v>
      </c>
      <c r="T374" s="27">
        <v>3024</v>
      </c>
      <c r="U374" s="2">
        <v>8.7999999999999995E-2</v>
      </c>
      <c r="V374" s="2">
        <v>8.5999999999999993E-2</v>
      </c>
      <c r="W374" s="2">
        <v>3.4489999999999998</v>
      </c>
      <c r="X374" s="11">
        <v>2.52</v>
      </c>
      <c r="Y374" s="12">
        <v>73.900000000000006</v>
      </c>
      <c r="Z374" s="2">
        <v>4.0000000000000001E-3</v>
      </c>
      <c r="AA374" s="27">
        <v>4421</v>
      </c>
      <c r="AB374" s="27">
        <v>922</v>
      </c>
      <c r="AC374" s="27">
        <v>500</v>
      </c>
      <c r="AD374" s="2">
        <v>0.33200000000000002</v>
      </c>
      <c r="AE374" s="11">
        <v>7.92</v>
      </c>
      <c r="AF374" s="11">
        <v>2.71</v>
      </c>
      <c r="AG374" s="27">
        <v>1343</v>
      </c>
      <c r="AH374" s="2">
        <v>0.03</v>
      </c>
      <c r="AI374" s="2">
        <v>9.8000000000000004E-2</v>
      </c>
      <c r="AJ374" s="2">
        <v>4.7E-2</v>
      </c>
      <c r="AK374" s="2">
        <v>0.17</v>
      </c>
      <c r="AL374" s="12">
        <v>45.8</v>
      </c>
      <c r="AP374" s="2"/>
      <c r="AQ374" s="2"/>
      <c r="AS374" s="2"/>
      <c r="AT374" s="2"/>
      <c r="AV374" s="2"/>
      <c r="AW374" s="2"/>
    </row>
    <row r="375" spans="1:49" x14ac:dyDescent="0.2">
      <c r="A375" s="1" t="s">
        <v>400</v>
      </c>
      <c r="C375">
        <v>1002</v>
      </c>
      <c r="D375" t="s">
        <v>33</v>
      </c>
      <c r="E375" t="s">
        <v>478</v>
      </c>
      <c r="I375" s="12">
        <v>53.96</v>
      </c>
      <c r="J375" s="11">
        <v>1.2629999999999999</v>
      </c>
      <c r="K375" s="2">
        <v>7.9299999999999995E-2</v>
      </c>
      <c r="L375" s="12">
        <f t="shared" si="5"/>
        <v>42.7</v>
      </c>
      <c r="N375" s="12">
        <v>46.4</v>
      </c>
      <c r="P375" s="27">
        <v>645</v>
      </c>
      <c r="Q375" s="18">
        <v>2.4E-2</v>
      </c>
      <c r="R375" s="12">
        <v>14.7</v>
      </c>
      <c r="S375" s="12">
        <v>6</v>
      </c>
      <c r="T375" s="27">
        <v>4617</v>
      </c>
      <c r="U375" s="2">
        <v>0.10199999999999999</v>
      </c>
      <c r="V375" s="2">
        <v>7.0000000000000007E-2</v>
      </c>
      <c r="W375" s="2">
        <v>0.47699999999999998</v>
      </c>
      <c r="X375" s="11">
        <v>2.21</v>
      </c>
      <c r="Y375" s="12">
        <v>88.7</v>
      </c>
      <c r="Z375" s="2">
        <v>5.0000000000000001E-3</v>
      </c>
      <c r="AA375" s="27">
        <v>3580.9999999999995</v>
      </c>
      <c r="AB375" s="27">
        <v>457</v>
      </c>
      <c r="AC375" s="27">
        <v>817</v>
      </c>
      <c r="AD375" s="2">
        <v>5.6000000000000001E-2</v>
      </c>
      <c r="AE375" s="11">
        <v>4.03</v>
      </c>
      <c r="AF375" s="11">
        <v>0.6</v>
      </c>
      <c r="AG375" s="27">
        <v>1204</v>
      </c>
      <c r="AH375" s="2">
        <v>5.5E-2</v>
      </c>
      <c r="AI375" s="2">
        <v>8.8999999999999996E-2</v>
      </c>
      <c r="AJ375" s="2">
        <v>5.5E-2</v>
      </c>
      <c r="AK375" s="2">
        <v>0.28199999999999997</v>
      </c>
      <c r="AL375" s="12">
        <v>69.7</v>
      </c>
      <c r="AP375" s="2"/>
      <c r="AQ375" s="2"/>
      <c r="AS375" s="2"/>
      <c r="AT375" s="2"/>
      <c r="AV375" s="2"/>
      <c r="AW375" s="2"/>
    </row>
    <row r="376" spans="1:49" x14ac:dyDescent="0.2">
      <c r="A376" s="1" t="s">
        <v>401</v>
      </c>
      <c r="C376">
        <v>1002</v>
      </c>
      <c r="D376" t="s">
        <v>33</v>
      </c>
      <c r="E376" t="s">
        <v>479</v>
      </c>
      <c r="I376" s="12">
        <v>55.28</v>
      </c>
      <c r="J376" s="11">
        <v>1.2290000000000001</v>
      </c>
      <c r="K376" s="2">
        <v>8.0399999999999999E-2</v>
      </c>
      <c r="L376" s="12">
        <f t="shared" si="5"/>
        <v>45</v>
      </c>
      <c r="N376" s="12">
        <v>36.4</v>
      </c>
      <c r="P376" s="27">
        <v>790</v>
      </c>
      <c r="Q376" s="18">
        <v>2.8000000000000001E-2</v>
      </c>
      <c r="R376" s="12">
        <v>13.3</v>
      </c>
      <c r="S376" s="12">
        <v>6.8</v>
      </c>
      <c r="T376" s="27">
        <v>5709</v>
      </c>
      <c r="U376" s="2">
        <v>0.10299999999999999</v>
      </c>
      <c r="V376" s="2">
        <v>0.05</v>
      </c>
      <c r="W376" s="2">
        <v>0.26400000000000001</v>
      </c>
      <c r="X376" s="11">
        <v>1.99</v>
      </c>
      <c r="Y376" s="12">
        <v>103.8</v>
      </c>
      <c r="Z376" s="2">
        <v>7.0000000000000001E-3</v>
      </c>
      <c r="AA376" s="27">
        <v>2837</v>
      </c>
      <c r="AB376" s="27">
        <v>292</v>
      </c>
      <c r="AC376" s="27">
        <v>903.99999999999989</v>
      </c>
      <c r="AD376" s="2">
        <v>5.2999999999999999E-2</v>
      </c>
      <c r="AE376" s="11">
        <v>5.33</v>
      </c>
      <c r="AF376" s="11">
        <v>0.45</v>
      </c>
      <c r="AG376" s="27">
        <v>1193</v>
      </c>
      <c r="AH376" s="2">
        <v>4.9000000000000002E-2</v>
      </c>
      <c r="AI376" s="2">
        <v>9.2999999999999999E-2</v>
      </c>
      <c r="AJ376" s="2">
        <v>6.8000000000000005E-2</v>
      </c>
      <c r="AK376" s="2">
        <v>0.36099999999999999</v>
      </c>
      <c r="AL376" s="12">
        <v>59.6</v>
      </c>
      <c r="AP376" s="2"/>
      <c r="AQ376" s="2"/>
      <c r="AS376" s="2"/>
      <c r="AT376" s="2"/>
      <c r="AV376" s="2"/>
      <c r="AW376" s="2"/>
    </row>
    <row r="377" spans="1:49" x14ac:dyDescent="0.2">
      <c r="A377" s="1" t="s">
        <v>402</v>
      </c>
      <c r="C377">
        <v>1002</v>
      </c>
      <c r="D377" t="s">
        <v>35</v>
      </c>
      <c r="E377" t="s">
        <v>34</v>
      </c>
      <c r="I377" s="12">
        <v>53.34</v>
      </c>
      <c r="J377" s="11">
        <v>1.121</v>
      </c>
      <c r="K377" s="2">
        <v>7.1099999999999997E-2</v>
      </c>
      <c r="L377" s="12">
        <f t="shared" si="5"/>
        <v>47.6</v>
      </c>
      <c r="N377" s="12">
        <v>43.1</v>
      </c>
      <c r="P377" s="27">
        <v>511</v>
      </c>
      <c r="Q377" s="18">
        <v>8.9999999999999993E-3</v>
      </c>
      <c r="R377" s="12">
        <v>15.8</v>
      </c>
      <c r="S377" s="12">
        <v>7.8</v>
      </c>
      <c r="T377" s="27">
        <v>3452</v>
      </c>
      <c r="U377" s="2">
        <v>5.8000000000000003E-2</v>
      </c>
      <c r="V377" s="2">
        <v>5.7000000000000002E-2</v>
      </c>
      <c r="W377" s="2">
        <v>0.30499999999999999</v>
      </c>
      <c r="X377" s="11">
        <v>2.15</v>
      </c>
      <c r="Y377" s="12">
        <v>46.7</v>
      </c>
      <c r="Z377" s="2">
        <v>4.0000000000000001E-3</v>
      </c>
      <c r="AA377" s="27">
        <v>3051</v>
      </c>
      <c r="AB377" s="27">
        <v>810</v>
      </c>
      <c r="AC377" s="27">
        <v>552</v>
      </c>
      <c r="AD377" s="2">
        <v>7.0000000000000007E-2</v>
      </c>
      <c r="AE377" s="11">
        <v>4.0999999999999996</v>
      </c>
      <c r="AF377" s="11">
        <v>0.93</v>
      </c>
      <c r="AG377" s="27">
        <v>1001</v>
      </c>
      <c r="AH377" s="2">
        <v>3.9E-2</v>
      </c>
      <c r="AI377" s="2">
        <v>7.6999999999999999E-2</v>
      </c>
      <c r="AJ377" s="2">
        <v>0.05</v>
      </c>
      <c r="AK377" s="2">
        <v>0.13400000000000001</v>
      </c>
      <c r="AL377" s="12">
        <v>41.6</v>
      </c>
      <c r="AP377" s="2"/>
      <c r="AQ377" s="2"/>
      <c r="AS377" s="2"/>
      <c r="AT377" s="2"/>
      <c r="AV377" s="2"/>
      <c r="AW377" s="2"/>
    </row>
    <row r="378" spans="1:49" x14ac:dyDescent="0.2">
      <c r="A378" s="1" t="s">
        <v>403</v>
      </c>
      <c r="C378">
        <v>1002</v>
      </c>
      <c r="D378" t="s">
        <v>35</v>
      </c>
      <c r="E378" t="s">
        <v>478</v>
      </c>
      <c r="I378" s="12">
        <v>53.5</v>
      </c>
      <c r="J378" s="11">
        <v>1.0760000000000001</v>
      </c>
      <c r="K378" s="2">
        <v>6.6100000000000006E-2</v>
      </c>
      <c r="L378" s="12">
        <f t="shared" si="5"/>
        <v>49.7</v>
      </c>
      <c r="N378" s="12">
        <v>43.7</v>
      </c>
      <c r="P378" s="27">
        <v>562</v>
      </c>
      <c r="Q378" s="18">
        <v>1.2E-2</v>
      </c>
      <c r="R378" s="12">
        <v>15.8</v>
      </c>
      <c r="S378" s="12">
        <v>8.8000000000000007</v>
      </c>
      <c r="T378" s="27">
        <v>3907</v>
      </c>
      <c r="U378" s="2">
        <v>6.3E-2</v>
      </c>
      <c r="V378" s="2">
        <v>7.1999999999999995E-2</v>
      </c>
      <c r="W378" s="2">
        <v>0.56499999999999995</v>
      </c>
      <c r="X378" s="11">
        <v>1.82</v>
      </c>
      <c r="Y378" s="12">
        <v>49.2</v>
      </c>
      <c r="Z378" s="2">
        <v>5.0000000000000001E-3</v>
      </c>
      <c r="AA378" s="27">
        <v>3149</v>
      </c>
      <c r="AB378" s="27">
        <v>805</v>
      </c>
      <c r="AC378" s="27">
        <v>646</v>
      </c>
      <c r="AD378" s="2">
        <v>7.5999999999999998E-2</v>
      </c>
      <c r="AE378" s="11">
        <v>3.23</v>
      </c>
      <c r="AF378" s="11">
        <v>1.0900000000000001</v>
      </c>
      <c r="AG378" s="27">
        <v>993</v>
      </c>
      <c r="AH378" s="2">
        <v>2.7E-2</v>
      </c>
      <c r="AI378" s="2">
        <v>7.4999999999999997E-2</v>
      </c>
      <c r="AJ378" s="2">
        <v>5.1999999999999998E-2</v>
      </c>
      <c r="AK378" s="2">
        <v>0.14599999999999999</v>
      </c>
      <c r="AL378" s="12">
        <v>45.6</v>
      </c>
      <c r="AP378" s="2"/>
      <c r="AQ378" s="2"/>
      <c r="AS378" s="2"/>
      <c r="AT378" s="2"/>
      <c r="AV378" s="2"/>
      <c r="AW378" s="2"/>
    </row>
    <row r="379" spans="1:49" x14ac:dyDescent="0.2">
      <c r="A379" s="1" t="s">
        <v>404</v>
      </c>
      <c r="C379">
        <v>1002</v>
      </c>
      <c r="D379" t="s">
        <v>35</v>
      </c>
      <c r="E379" t="s">
        <v>479</v>
      </c>
      <c r="I379" s="12">
        <v>55.39</v>
      </c>
      <c r="J379" s="11">
        <v>1.0289999999999999</v>
      </c>
      <c r="K379" s="2">
        <v>7.3899999999999993E-2</v>
      </c>
      <c r="L379" s="12">
        <f t="shared" si="5"/>
        <v>53.8</v>
      </c>
      <c r="N379" s="12">
        <v>21.6</v>
      </c>
      <c r="P379" s="27">
        <v>653</v>
      </c>
      <c r="Q379" s="18">
        <v>2.5999999999999999E-2</v>
      </c>
      <c r="R379" s="12">
        <v>9.1999999999999993</v>
      </c>
      <c r="S379" s="12">
        <v>12.9</v>
      </c>
      <c r="T379" s="27">
        <v>6822</v>
      </c>
      <c r="U379" s="2">
        <v>7.5999999999999998E-2</v>
      </c>
      <c r="V379" s="2">
        <v>6.7000000000000004E-2</v>
      </c>
      <c r="W379" s="2">
        <v>0.30399999999999999</v>
      </c>
      <c r="X379" s="11">
        <v>1.63</v>
      </c>
      <c r="Y379" s="12">
        <v>76.3</v>
      </c>
      <c r="Z379" s="2">
        <v>0.01</v>
      </c>
      <c r="AA379" s="27">
        <v>2478</v>
      </c>
      <c r="AB379" s="27">
        <v>393</v>
      </c>
      <c r="AC379" s="27">
        <v>1072</v>
      </c>
      <c r="AD379" s="2">
        <v>5.1999999999999998E-2</v>
      </c>
      <c r="AE379" s="11">
        <v>4.51</v>
      </c>
      <c r="AF379" s="11">
        <v>0.61</v>
      </c>
      <c r="AG379" s="27">
        <v>908.00000000000011</v>
      </c>
      <c r="AH379" s="2">
        <v>6.2E-2</v>
      </c>
      <c r="AI379" s="2">
        <v>8.1000000000000003E-2</v>
      </c>
      <c r="AJ379" s="2">
        <v>7.1999999999999995E-2</v>
      </c>
      <c r="AK379" s="2">
        <v>0.309</v>
      </c>
      <c r="AL379" s="12">
        <v>57.4</v>
      </c>
      <c r="AP379" s="2"/>
      <c r="AQ379" s="2"/>
      <c r="AS379" s="2"/>
      <c r="AT379" s="2"/>
      <c r="AV379" s="2"/>
      <c r="AW379" s="2"/>
    </row>
    <row r="380" spans="1:49" x14ac:dyDescent="0.2">
      <c r="A380" s="1" t="s">
        <v>405</v>
      </c>
      <c r="C380">
        <v>1008</v>
      </c>
      <c r="D380" t="s">
        <v>480</v>
      </c>
      <c r="E380" t="s">
        <v>34</v>
      </c>
      <c r="I380" s="12">
        <v>50.95</v>
      </c>
      <c r="J380" s="11">
        <v>1.1830000000000001</v>
      </c>
      <c r="K380" s="2">
        <v>6.7699999999999996E-2</v>
      </c>
      <c r="L380" s="12">
        <f t="shared" si="5"/>
        <v>43.1</v>
      </c>
      <c r="N380" s="12">
        <v>20.100000000000001</v>
      </c>
      <c r="P380" s="27">
        <v>366</v>
      </c>
      <c r="Q380" s="26" t="s">
        <v>505</v>
      </c>
      <c r="R380" s="12">
        <v>14.2</v>
      </c>
      <c r="S380" s="12">
        <v>7.8</v>
      </c>
      <c r="T380" s="27">
        <v>2143</v>
      </c>
      <c r="U380" s="2">
        <v>4.7E-2</v>
      </c>
      <c r="V380" s="2">
        <v>0.06</v>
      </c>
      <c r="W380" s="2">
        <v>0.224</v>
      </c>
      <c r="X380" s="11">
        <v>2.79</v>
      </c>
      <c r="Y380" s="12">
        <v>30</v>
      </c>
      <c r="Z380" s="2">
        <v>4.0000000000000001E-3</v>
      </c>
      <c r="AA380" s="27">
        <v>3962</v>
      </c>
      <c r="AB380" s="27">
        <v>1073</v>
      </c>
      <c r="AC380" s="27">
        <v>474</v>
      </c>
      <c r="AD380" s="2">
        <v>4.7E-2</v>
      </c>
      <c r="AE380" s="11">
        <v>4.16</v>
      </c>
      <c r="AF380" s="11">
        <v>2.17</v>
      </c>
      <c r="AG380" s="27">
        <v>1372</v>
      </c>
      <c r="AH380" s="2">
        <v>1.7000000000000001E-2</v>
      </c>
      <c r="AI380" s="2">
        <v>7.8E-2</v>
      </c>
      <c r="AJ380" s="2">
        <v>0.04</v>
      </c>
      <c r="AK380" s="2">
        <v>6.0999999999999999E-2</v>
      </c>
      <c r="AL380" s="12">
        <v>48.7</v>
      </c>
      <c r="AP380" s="2"/>
      <c r="AQ380" s="2"/>
      <c r="AS380" s="2"/>
      <c r="AT380" s="2"/>
      <c r="AV380" s="2"/>
      <c r="AW380" s="2"/>
    </row>
    <row r="381" spans="1:49" x14ac:dyDescent="0.2">
      <c r="A381" s="1" t="s">
        <v>406</v>
      </c>
      <c r="C381">
        <v>1008</v>
      </c>
      <c r="D381" t="s">
        <v>480</v>
      </c>
      <c r="E381" t="s">
        <v>478</v>
      </c>
      <c r="I381" s="12">
        <v>52.44</v>
      </c>
      <c r="J381" s="11">
        <v>1.1339999999999999</v>
      </c>
      <c r="K381" s="2">
        <v>6.7699999999999996E-2</v>
      </c>
      <c r="L381" s="12">
        <f t="shared" si="5"/>
        <v>46.2</v>
      </c>
      <c r="N381" s="12">
        <v>16.3</v>
      </c>
      <c r="P381" s="27">
        <v>524</v>
      </c>
      <c r="Q381" s="18">
        <v>2E-3</v>
      </c>
      <c r="R381" s="12">
        <v>17.7</v>
      </c>
      <c r="S381" s="12">
        <v>14.4</v>
      </c>
      <c r="T381" s="27">
        <v>4670</v>
      </c>
      <c r="U381" s="2">
        <v>5.8000000000000003E-2</v>
      </c>
      <c r="V381" s="2">
        <v>9.9000000000000005E-2</v>
      </c>
      <c r="W381" s="2">
        <v>0.245</v>
      </c>
      <c r="X381" s="11">
        <v>1.55</v>
      </c>
      <c r="Y381" s="12">
        <v>30.4</v>
      </c>
      <c r="Z381" s="2">
        <v>8.0000000000000002E-3</v>
      </c>
      <c r="AA381" s="27">
        <v>2607.9999999999995</v>
      </c>
      <c r="AB381" s="27">
        <v>1148</v>
      </c>
      <c r="AC381" s="27">
        <v>1051</v>
      </c>
      <c r="AD381" s="2">
        <v>4.4999999999999998E-2</v>
      </c>
      <c r="AE381" s="11">
        <v>2.4900000000000002</v>
      </c>
      <c r="AF381" s="11">
        <v>0.93</v>
      </c>
      <c r="AG381" s="27">
        <v>1041</v>
      </c>
      <c r="AH381" s="2">
        <v>1.7000000000000001E-2</v>
      </c>
      <c r="AI381" s="2">
        <v>7.8E-2</v>
      </c>
      <c r="AJ381" s="2">
        <v>4.9000000000000002E-2</v>
      </c>
      <c r="AK381" s="2">
        <v>5.0999999999999997E-2</v>
      </c>
      <c r="AL381" s="12">
        <v>61.1</v>
      </c>
      <c r="AP381" s="2"/>
      <c r="AQ381" s="2"/>
      <c r="AS381" s="2"/>
      <c r="AT381" s="2"/>
      <c r="AV381" s="2"/>
      <c r="AW381" s="2"/>
    </row>
    <row r="382" spans="1:49" x14ac:dyDescent="0.2">
      <c r="A382" s="1" t="s">
        <v>407</v>
      </c>
      <c r="C382">
        <v>1008</v>
      </c>
      <c r="D382" t="s">
        <v>480</v>
      </c>
      <c r="E382" t="s">
        <v>479</v>
      </c>
      <c r="I382" s="12">
        <v>52.31</v>
      </c>
      <c r="J382" s="11">
        <v>1.079</v>
      </c>
      <c r="K382" s="2">
        <v>6.3399999999999998E-2</v>
      </c>
      <c r="L382" s="12">
        <f t="shared" si="5"/>
        <v>48.5</v>
      </c>
      <c r="N382" s="12">
        <v>8.8000000000000007</v>
      </c>
      <c r="P382" s="27">
        <v>518</v>
      </c>
      <c r="Q382" s="18">
        <v>7.0000000000000001E-3</v>
      </c>
      <c r="R382" s="12">
        <v>15.3</v>
      </c>
      <c r="S382" s="12">
        <v>16.2</v>
      </c>
      <c r="T382" s="27">
        <v>5054.9999999999991</v>
      </c>
      <c r="U382" s="2">
        <v>6.3E-2</v>
      </c>
      <c r="V382" s="2">
        <v>0.111</v>
      </c>
      <c r="W382" s="2">
        <v>0.14000000000000001</v>
      </c>
      <c r="X382" s="11">
        <v>1.61</v>
      </c>
      <c r="Y382" s="12">
        <v>32</v>
      </c>
      <c r="Z382" s="2">
        <v>1.0999999999999999E-2</v>
      </c>
      <c r="AA382" s="27">
        <v>2296</v>
      </c>
      <c r="AB382" s="27">
        <v>1046</v>
      </c>
      <c r="AC382" s="27">
        <v>1131</v>
      </c>
      <c r="AD382" s="2">
        <v>2.9000000000000001E-2</v>
      </c>
      <c r="AE382" s="11">
        <v>1.95</v>
      </c>
      <c r="AF382" s="11">
        <v>0.76</v>
      </c>
      <c r="AG382" s="27">
        <v>917</v>
      </c>
      <c r="AH382" s="2">
        <v>1.4999999999999999E-2</v>
      </c>
      <c r="AI382" s="2">
        <v>7.4999999999999997E-2</v>
      </c>
      <c r="AJ382" s="2">
        <v>0.05</v>
      </c>
      <c r="AK382" s="2">
        <v>5.7000000000000002E-2</v>
      </c>
      <c r="AL382" s="12">
        <v>61.8</v>
      </c>
      <c r="AP382" s="2"/>
      <c r="AQ382" s="2"/>
      <c r="AS382" s="2"/>
      <c r="AT382" s="2"/>
      <c r="AV382" s="2"/>
      <c r="AW382" s="2"/>
    </row>
    <row r="383" spans="1:49" x14ac:dyDescent="0.2">
      <c r="A383" s="1" t="s">
        <v>408</v>
      </c>
      <c r="C383">
        <v>1008</v>
      </c>
      <c r="D383" t="s">
        <v>485</v>
      </c>
      <c r="E383" t="s">
        <v>34</v>
      </c>
      <c r="I383" s="12">
        <v>50.65</v>
      </c>
      <c r="J383" s="11">
        <v>1.2190000000000001</v>
      </c>
      <c r="K383" s="2">
        <v>8.1199999999999994E-2</v>
      </c>
      <c r="L383" s="12">
        <f t="shared" si="5"/>
        <v>41.6</v>
      </c>
      <c r="N383" s="12">
        <v>90.6</v>
      </c>
      <c r="P383" s="27">
        <v>357</v>
      </c>
      <c r="Q383" s="26" t="s">
        <v>505</v>
      </c>
      <c r="R383" s="12">
        <v>24.3</v>
      </c>
      <c r="S383" s="12">
        <v>6.6</v>
      </c>
      <c r="T383" s="27">
        <v>2643</v>
      </c>
      <c r="U383" s="2">
        <v>5.1999999999999998E-2</v>
      </c>
      <c r="V383" s="2">
        <v>8.2000000000000003E-2</v>
      </c>
      <c r="W383" s="2">
        <v>0.21299999999999999</v>
      </c>
      <c r="X383" s="11">
        <v>2.41</v>
      </c>
      <c r="Y383" s="12">
        <v>30.2</v>
      </c>
      <c r="Z383" s="2">
        <v>4.0000000000000001E-3</v>
      </c>
      <c r="AA383" s="27">
        <v>5041</v>
      </c>
      <c r="AB383" s="27">
        <v>1033</v>
      </c>
      <c r="AC383" s="27">
        <v>634</v>
      </c>
      <c r="AD383" s="2">
        <v>3.3000000000000002E-2</v>
      </c>
      <c r="AE383" s="11">
        <v>0.56999999999999995</v>
      </c>
      <c r="AF383" s="11">
        <v>2.02</v>
      </c>
      <c r="AG383" s="27">
        <v>1429</v>
      </c>
      <c r="AH383" s="2">
        <v>8.0000000000000002E-3</v>
      </c>
      <c r="AI383" s="2">
        <v>9.0999999999999998E-2</v>
      </c>
      <c r="AJ383" s="2">
        <v>1.2999999999999999E-2</v>
      </c>
      <c r="AK383" s="2">
        <v>2.7E-2</v>
      </c>
      <c r="AL383" s="12">
        <v>56.1</v>
      </c>
      <c r="AP383" s="2"/>
      <c r="AQ383" s="2"/>
      <c r="AS383" s="2"/>
      <c r="AT383" s="2"/>
      <c r="AV383" s="2"/>
      <c r="AW383" s="2"/>
    </row>
    <row r="384" spans="1:49" x14ac:dyDescent="0.2">
      <c r="A384" s="1" t="s">
        <v>409</v>
      </c>
      <c r="C384">
        <v>1008</v>
      </c>
      <c r="D384" t="s">
        <v>485</v>
      </c>
      <c r="E384" t="s">
        <v>478</v>
      </c>
      <c r="I384" s="12">
        <v>51.6</v>
      </c>
      <c r="J384" s="11">
        <v>1.1830000000000001</v>
      </c>
      <c r="K384" s="2">
        <v>7.5399999999999995E-2</v>
      </c>
      <c r="L384" s="12">
        <f t="shared" si="5"/>
        <v>43.6</v>
      </c>
      <c r="N384" s="12">
        <v>35.799999999999997</v>
      </c>
      <c r="P384" s="27">
        <v>535</v>
      </c>
      <c r="Q384" s="18">
        <v>3.0000000000000001E-3</v>
      </c>
      <c r="R384" s="12">
        <v>29.2</v>
      </c>
      <c r="S384" s="12">
        <v>12.7</v>
      </c>
      <c r="T384" s="27">
        <v>5164</v>
      </c>
      <c r="U384" s="2">
        <v>8.1000000000000003E-2</v>
      </c>
      <c r="V384" s="2">
        <v>0.121</v>
      </c>
      <c r="W384" s="2">
        <v>0.11</v>
      </c>
      <c r="X384" s="11">
        <v>1.81</v>
      </c>
      <c r="Y384" s="12">
        <v>36.799999999999997</v>
      </c>
      <c r="Z384" s="2">
        <v>1.0999999999999999E-2</v>
      </c>
      <c r="AA384" s="27">
        <v>3437</v>
      </c>
      <c r="AB384" s="27">
        <v>1025</v>
      </c>
      <c r="AC384" s="27">
        <v>1241</v>
      </c>
      <c r="AD384" s="2">
        <v>2.8000000000000001E-2</v>
      </c>
      <c r="AE384" s="11">
        <v>1.42</v>
      </c>
      <c r="AF384" s="11">
        <v>0.63</v>
      </c>
      <c r="AG384" s="27">
        <v>1084</v>
      </c>
      <c r="AH384" s="2">
        <v>1.0999999999999999E-2</v>
      </c>
      <c r="AI384" s="2">
        <v>8.8999999999999996E-2</v>
      </c>
      <c r="AJ384" s="2">
        <v>2.8000000000000001E-2</v>
      </c>
      <c r="AK384" s="2">
        <v>4.5999999999999999E-2</v>
      </c>
      <c r="AL384" s="12">
        <v>79.7</v>
      </c>
      <c r="AP384" s="2"/>
      <c r="AQ384" s="2"/>
      <c r="AS384" s="2"/>
      <c r="AT384" s="2"/>
      <c r="AV384" s="2"/>
      <c r="AW384" s="2"/>
    </row>
    <row r="385" spans="1:49" x14ac:dyDescent="0.2">
      <c r="A385" s="1" t="s">
        <v>410</v>
      </c>
      <c r="C385">
        <v>1008</v>
      </c>
      <c r="D385" t="s">
        <v>485</v>
      </c>
      <c r="E385" t="s">
        <v>479</v>
      </c>
      <c r="I385" s="12">
        <v>51.75</v>
      </c>
      <c r="J385" s="11">
        <v>1.169</v>
      </c>
      <c r="K385" s="2">
        <v>7.4200000000000002E-2</v>
      </c>
      <c r="L385" s="12">
        <f t="shared" si="5"/>
        <v>44.3</v>
      </c>
      <c r="N385" s="12">
        <v>31.3</v>
      </c>
      <c r="P385" s="27">
        <v>615</v>
      </c>
      <c r="Q385" s="18">
        <v>4.0000000000000001E-3</v>
      </c>
      <c r="R385" s="12">
        <v>22.7</v>
      </c>
      <c r="S385" s="12">
        <v>12.9</v>
      </c>
      <c r="T385" s="27">
        <v>6140</v>
      </c>
      <c r="U385" s="2">
        <v>8.6999999999999994E-2</v>
      </c>
      <c r="V385" s="2">
        <v>0.124</v>
      </c>
      <c r="W385" s="2">
        <v>0.188</v>
      </c>
      <c r="X385" s="11">
        <v>1.48</v>
      </c>
      <c r="Y385" s="12">
        <v>39.799999999999997</v>
      </c>
      <c r="Z385" s="2">
        <v>1.2E-2</v>
      </c>
      <c r="AA385" s="27">
        <v>3389</v>
      </c>
      <c r="AB385" s="27">
        <v>867</v>
      </c>
      <c r="AC385" s="27">
        <v>1313</v>
      </c>
      <c r="AD385" s="2">
        <v>2.5999999999999999E-2</v>
      </c>
      <c r="AE385" s="11">
        <v>3.53</v>
      </c>
      <c r="AF385" s="11">
        <v>0.53</v>
      </c>
      <c r="AG385" s="27">
        <v>1082</v>
      </c>
      <c r="AH385" s="2">
        <v>1.2999999999999999E-2</v>
      </c>
      <c r="AI385" s="2">
        <v>0.09</v>
      </c>
      <c r="AJ385" s="2">
        <v>2.7E-2</v>
      </c>
      <c r="AK385" s="2">
        <v>5.0999999999999997E-2</v>
      </c>
      <c r="AL385" s="12">
        <v>82.8</v>
      </c>
      <c r="AP385" s="2"/>
      <c r="AQ385" s="2"/>
      <c r="AS385" s="2"/>
      <c r="AT385" s="2"/>
      <c r="AV385" s="2"/>
      <c r="AW385" s="2"/>
    </row>
    <row r="386" spans="1:49" x14ac:dyDescent="0.2">
      <c r="A386" s="1" t="s">
        <v>411</v>
      </c>
      <c r="C386">
        <v>1008</v>
      </c>
      <c r="D386" t="s">
        <v>481</v>
      </c>
      <c r="E386" t="s">
        <v>34</v>
      </c>
      <c r="I386" s="12">
        <v>51.31</v>
      </c>
      <c r="J386" s="11">
        <v>1.2789999999999999</v>
      </c>
      <c r="K386" s="2">
        <v>7.9100000000000004E-2</v>
      </c>
      <c r="L386" s="12">
        <f t="shared" si="5"/>
        <v>40.1</v>
      </c>
      <c r="N386" s="12">
        <v>62.7</v>
      </c>
      <c r="P386" s="27">
        <v>431</v>
      </c>
      <c r="Q386" s="26" t="s">
        <v>505</v>
      </c>
      <c r="R386" s="12">
        <v>19.5</v>
      </c>
      <c r="S386" s="12">
        <v>7.5</v>
      </c>
      <c r="T386" s="27">
        <v>2330</v>
      </c>
      <c r="U386" s="2">
        <v>6.9000000000000006E-2</v>
      </c>
      <c r="V386" s="2">
        <v>0.10100000000000001</v>
      </c>
      <c r="W386" s="2">
        <v>0.26400000000000001</v>
      </c>
      <c r="X386" s="11">
        <v>2.9</v>
      </c>
      <c r="Y386" s="12">
        <v>31.8</v>
      </c>
      <c r="Z386" s="2">
        <v>4.0000000000000001E-3</v>
      </c>
      <c r="AA386" s="27">
        <v>4135</v>
      </c>
      <c r="AB386" s="27">
        <v>1043</v>
      </c>
      <c r="AC386" s="27">
        <v>491</v>
      </c>
      <c r="AD386" s="2">
        <v>2.5999999999999999E-2</v>
      </c>
      <c r="AE386" s="11">
        <v>2.54</v>
      </c>
      <c r="AF386" s="11">
        <v>2.08</v>
      </c>
      <c r="AG386" s="27">
        <v>1218</v>
      </c>
      <c r="AH386" s="2">
        <v>1.2999999999999999E-2</v>
      </c>
      <c r="AI386" s="2">
        <v>8.6999999999999994E-2</v>
      </c>
      <c r="AJ386" s="2">
        <v>2.3E-2</v>
      </c>
      <c r="AK386" s="2">
        <v>2.1999999999999999E-2</v>
      </c>
      <c r="AL386" s="12">
        <v>52.5</v>
      </c>
      <c r="AP386" s="2"/>
      <c r="AQ386" s="2"/>
      <c r="AS386" s="2"/>
      <c r="AT386" s="2"/>
      <c r="AV386" s="2"/>
      <c r="AW386" s="2"/>
    </row>
    <row r="387" spans="1:49" x14ac:dyDescent="0.2">
      <c r="A387" s="1" t="s">
        <v>412</v>
      </c>
      <c r="C387">
        <v>1008</v>
      </c>
      <c r="D387" t="s">
        <v>481</v>
      </c>
      <c r="E387" t="s">
        <v>478</v>
      </c>
      <c r="I387" s="12">
        <v>52.44</v>
      </c>
      <c r="J387" s="11">
        <v>1.2210000000000001</v>
      </c>
      <c r="K387" s="2">
        <v>7.3099999999999998E-2</v>
      </c>
      <c r="L387" s="12">
        <f t="shared" si="5"/>
        <v>42.9</v>
      </c>
      <c r="N387" s="12">
        <v>8.1999999999999993</v>
      </c>
      <c r="P387" s="27">
        <v>610</v>
      </c>
      <c r="Q387" s="18">
        <v>2E-3</v>
      </c>
      <c r="R387" s="12">
        <v>20.399999999999999</v>
      </c>
      <c r="S387" s="12">
        <v>12.4</v>
      </c>
      <c r="T387" s="27">
        <v>4534</v>
      </c>
      <c r="U387" s="2">
        <v>9.1999999999999998E-2</v>
      </c>
      <c r="V387" s="2">
        <v>0.11700000000000001</v>
      </c>
      <c r="W387" s="2">
        <v>0.27800000000000002</v>
      </c>
      <c r="X387" s="11">
        <v>1.92</v>
      </c>
      <c r="Y387" s="12">
        <v>37.200000000000003</v>
      </c>
      <c r="Z387" s="2">
        <v>8.9999999999999993E-3</v>
      </c>
      <c r="AA387" s="27">
        <v>3757</v>
      </c>
      <c r="AB387" s="27">
        <v>1048</v>
      </c>
      <c r="AC387" s="27">
        <v>982</v>
      </c>
      <c r="AD387" s="2">
        <v>3.3000000000000002E-2</v>
      </c>
      <c r="AE387" s="11">
        <v>2.2799999999999998</v>
      </c>
      <c r="AF387" s="11">
        <v>0.61</v>
      </c>
      <c r="AG387" s="27">
        <v>1069</v>
      </c>
      <c r="AH387" s="2">
        <v>8.9999999999999993E-3</v>
      </c>
      <c r="AI387" s="2">
        <v>8.5000000000000006E-2</v>
      </c>
      <c r="AJ387" s="2">
        <v>4.3999999999999997E-2</v>
      </c>
      <c r="AK387" s="2">
        <v>4.9000000000000002E-2</v>
      </c>
      <c r="AL387" s="12">
        <v>59.3</v>
      </c>
      <c r="AP387" s="2"/>
      <c r="AQ387" s="2"/>
      <c r="AS387" s="2"/>
      <c r="AT387" s="2"/>
      <c r="AV387" s="2"/>
      <c r="AW387" s="2"/>
    </row>
    <row r="388" spans="1:49" x14ac:dyDescent="0.2">
      <c r="A388" s="1" t="s">
        <v>413</v>
      </c>
      <c r="C388">
        <v>1008</v>
      </c>
      <c r="D388" t="s">
        <v>481</v>
      </c>
      <c r="E388" t="s">
        <v>479</v>
      </c>
      <c r="I388" s="12">
        <v>52.43</v>
      </c>
      <c r="J388" s="11">
        <v>1.204</v>
      </c>
      <c r="K388" s="2">
        <v>6.9900000000000004E-2</v>
      </c>
      <c r="L388" s="12">
        <f t="shared" si="5"/>
        <v>43.5</v>
      </c>
      <c r="N388" s="12">
        <v>1.2</v>
      </c>
      <c r="P388" s="27">
        <v>747</v>
      </c>
      <c r="Q388" s="18">
        <v>5.0000000000000001E-3</v>
      </c>
      <c r="R388" s="12">
        <v>17.399999999999999</v>
      </c>
      <c r="S388" s="12">
        <v>15.3</v>
      </c>
      <c r="T388" s="27">
        <v>5608</v>
      </c>
      <c r="U388" s="2">
        <v>0.104</v>
      </c>
      <c r="V388" s="2">
        <v>0.186</v>
      </c>
      <c r="W388" s="2">
        <v>0.36399999999999999</v>
      </c>
      <c r="X388" s="11">
        <v>1.65</v>
      </c>
      <c r="Y388" s="12">
        <v>39.200000000000003</v>
      </c>
      <c r="Z388" s="2">
        <v>1.0999999999999999E-2</v>
      </c>
      <c r="AA388" s="27">
        <v>3400.0000000000005</v>
      </c>
      <c r="AB388" s="27">
        <v>1050</v>
      </c>
      <c r="AC388" s="27">
        <v>1147</v>
      </c>
      <c r="AD388" s="2">
        <v>4.1000000000000002E-2</v>
      </c>
      <c r="AE388" s="11">
        <v>1.06</v>
      </c>
      <c r="AF388" s="11">
        <v>0.54</v>
      </c>
      <c r="AG388" s="27">
        <v>1068</v>
      </c>
      <c r="AH388" s="2">
        <v>6.5000000000000002E-2</v>
      </c>
      <c r="AI388" s="2">
        <v>8.6999999999999994E-2</v>
      </c>
      <c r="AJ388" s="2">
        <v>5.1999999999999998E-2</v>
      </c>
      <c r="AK388" s="2">
        <v>5.6000000000000001E-2</v>
      </c>
      <c r="AL388" s="12">
        <v>57.3</v>
      </c>
      <c r="AP388" s="2"/>
      <c r="AQ388" s="2"/>
      <c r="AS388" s="2"/>
      <c r="AT388" s="2"/>
      <c r="AV388" s="2"/>
      <c r="AW388" s="2"/>
    </row>
    <row r="389" spans="1:49" x14ac:dyDescent="0.2">
      <c r="A389" s="1" t="s">
        <v>414</v>
      </c>
      <c r="C389">
        <v>1008</v>
      </c>
      <c r="D389" t="s">
        <v>481</v>
      </c>
      <c r="E389" t="s">
        <v>34</v>
      </c>
      <c r="F389" t="s">
        <v>482</v>
      </c>
      <c r="I389" s="12">
        <v>52.32</v>
      </c>
      <c r="J389" s="11">
        <v>1.1919999999999999</v>
      </c>
      <c r="K389" s="2">
        <v>6.8699999999999997E-2</v>
      </c>
      <c r="L389" s="12">
        <f t="shared" si="5"/>
        <v>43.9</v>
      </c>
      <c r="N389" s="12">
        <v>4.5999999999999996</v>
      </c>
      <c r="P389" s="27">
        <v>610</v>
      </c>
      <c r="Q389" s="26" t="s">
        <v>505</v>
      </c>
      <c r="R389" s="12">
        <v>22.3</v>
      </c>
      <c r="S389" s="12">
        <v>13.4</v>
      </c>
      <c r="T389" s="27">
        <v>4678</v>
      </c>
      <c r="U389" s="2">
        <v>0.10199999999999999</v>
      </c>
      <c r="V389" s="2">
        <v>0.16900000000000001</v>
      </c>
      <c r="W389" s="2">
        <v>0.161</v>
      </c>
      <c r="X389" s="11">
        <v>1.76</v>
      </c>
      <c r="Y389" s="12">
        <v>31</v>
      </c>
      <c r="Z389" s="2">
        <v>8.0000000000000002E-3</v>
      </c>
      <c r="AA389" s="27">
        <v>3221</v>
      </c>
      <c r="AB389" s="27">
        <v>1071</v>
      </c>
      <c r="AC389" s="27">
        <v>995</v>
      </c>
      <c r="AD389" s="2">
        <v>3.1E-2</v>
      </c>
      <c r="AE389" s="11">
        <v>2.5499999999999998</v>
      </c>
      <c r="AF389" s="11">
        <v>0.62</v>
      </c>
      <c r="AG389" s="27">
        <v>1037</v>
      </c>
      <c r="AH389" s="25" t="s">
        <v>505</v>
      </c>
      <c r="AI389" s="2">
        <v>8.2000000000000003E-2</v>
      </c>
      <c r="AJ389" s="2">
        <v>3.9E-2</v>
      </c>
      <c r="AK389" s="2">
        <v>4.2000000000000003E-2</v>
      </c>
      <c r="AL389" s="12">
        <v>57.3</v>
      </c>
      <c r="AP389" s="2"/>
      <c r="AQ389" s="2"/>
      <c r="AS389" s="2"/>
      <c r="AT389" s="2"/>
      <c r="AV389" s="2"/>
      <c r="AW389" s="2"/>
    </row>
    <row r="390" spans="1:49" x14ac:dyDescent="0.2">
      <c r="A390" s="1" t="s">
        <v>415</v>
      </c>
      <c r="C390">
        <v>1008</v>
      </c>
      <c r="D390" t="s">
        <v>481</v>
      </c>
      <c r="E390" t="s">
        <v>478</v>
      </c>
      <c r="F390" t="s">
        <v>482</v>
      </c>
      <c r="I390" s="12">
        <v>52.22</v>
      </c>
      <c r="J390" s="11">
        <v>1.1950000000000001</v>
      </c>
      <c r="K390" s="2">
        <v>6.8699999999999997E-2</v>
      </c>
      <c r="L390" s="12">
        <f t="shared" si="5"/>
        <v>43.7</v>
      </c>
      <c r="N390" s="12">
        <v>9.6</v>
      </c>
      <c r="P390" s="27">
        <v>719</v>
      </c>
      <c r="Q390" s="18">
        <v>2E-3</v>
      </c>
      <c r="R390" s="12">
        <v>18.3</v>
      </c>
      <c r="S390" s="12">
        <v>15.7</v>
      </c>
      <c r="T390" s="27">
        <v>5837</v>
      </c>
      <c r="U390" s="2">
        <v>0.108</v>
      </c>
      <c r="V390" s="2">
        <v>0.13400000000000001</v>
      </c>
      <c r="W390" s="2">
        <v>0.115</v>
      </c>
      <c r="X390" s="11">
        <v>1.75</v>
      </c>
      <c r="Y390" s="12">
        <v>33.1</v>
      </c>
      <c r="Z390" s="2">
        <v>1.0999999999999999E-2</v>
      </c>
      <c r="AA390" s="27">
        <v>3069</v>
      </c>
      <c r="AB390" s="27">
        <v>1044</v>
      </c>
      <c r="AC390" s="27">
        <v>1233</v>
      </c>
      <c r="AD390" s="2" t="s">
        <v>505</v>
      </c>
      <c r="AE390" s="11">
        <v>2.13</v>
      </c>
      <c r="AF390" s="11">
        <v>0.47</v>
      </c>
      <c r="AG390" s="27">
        <v>1038</v>
      </c>
      <c r="AH390" s="2">
        <v>6.0000000000000001E-3</v>
      </c>
      <c r="AI390" s="2">
        <v>8.5999999999999993E-2</v>
      </c>
      <c r="AJ390" s="2">
        <v>4.4999999999999998E-2</v>
      </c>
      <c r="AK390" s="2">
        <v>0.05</v>
      </c>
      <c r="AL390" s="12">
        <v>59.7</v>
      </c>
      <c r="AP390" s="2"/>
      <c r="AQ390" s="2"/>
      <c r="AS390" s="2"/>
      <c r="AT390" s="2"/>
      <c r="AV390" s="2"/>
      <c r="AW390" s="2"/>
    </row>
    <row r="391" spans="1:49" x14ac:dyDescent="0.2">
      <c r="A391" s="1" t="s">
        <v>416</v>
      </c>
      <c r="C391">
        <v>1008</v>
      </c>
      <c r="D391" t="s">
        <v>481</v>
      </c>
      <c r="E391" t="s">
        <v>479</v>
      </c>
      <c r="F391" t="s">
        <v>482</v>
      </c>
      <c r="I391" s="12">
        <v>51.02</v>
      </c>
      <c r="J391" s="11">
        <v>1.232</v>
      </c>
      <c r="K391" s="2">
        <v>7.7399999999999997E-2</v>
      </c>
      <c r="L391" s="12">
        <f t="shared" si="5"/>
        <v>41.4</v>
      </c>
      <c r="N391" s="12">
        <v>44.6</v>
      </c>
      <c r="P391" s="27">
        <v>426</v>
      </c>
      <c r="Q391" s="18">
        <v>7.0000000000000001E-3</v>
      </c>
      <c r="R391" s="12">
        <v>18.899999999999999</v>
      </c>
      <c r="S391" s="12">
        <v>8.1999999999999993</v>
      </c>
      <c r="T391" s="27">
        <v>2466</v>
      </c>
      <c r="U391" s="2">
        <v>7.0999999999999994E-2</v>
      </c>
      <c r="V391" s="2">
        <v>9.8000000000000004E-2</v>
      </c>
      <c r="W391" s="2">
        <v>0.11899999999999999</v>
      </c>
      <c r="X391" s="11">
        <v>2.46</v>
      </c>
      <c r="Y391" s="12">
        <v>28.1</v>
      </c>
      <c r="Z391" s="2">
        <v>4.0000000000000001E-3</v>
      </c>
      <c r="AA391" s="27">
        <v>3749</v>
      </c>
      <c r="AB391" s="27">
        <v>997</v>
      </c>
      <c r="AC391" s="27">
        <v>562</v>
      </c>
      <c r="AD391" s="2">
        <v>6.3E-2</v>
      </c>
      <c r="AE391" s="11">
        <v>2.25</v>
      </c>
      <c r="AF391" s="11">
        <v>1.73</v>
      </c>
      <c r="AG391" s="27">
        <v>1125</v>
      </c>
      <c r="AH391" s="2">
        <v>1.0999999999999999E-2</v>
      </c>
      <c r="AI391" s="2">
        <v>8.2000000000000003E-2</v>
      </c>
      <c r="AJ391" s="2">
        <v>3.4000000000000002E-2</v>
      </c>
      <c r="AK391" s="2">
        <v>2.8000000000000001E-2</v>
      </c>
      <c r="AL391" s="12">
        <v>47.7</v>
      </c>
      <c r="AP391" s="2"/>
      <c r="AQ391" s="2"/>
      <c r="AS391" s="2"/>
      <c r="AT391" s="2"/>
      <c r="AV391" s="2"/>
      <c r="AW391" s="2"/>
    </row>
    <row r="392" spans="1:49" x14ac:dyDescent="0.2">
      <c r="A392" s="1" t="s">
        <v>417</v>
      </c>
      <c r="C392">
        <v>1008</v>
      </c>
      <c r="D392" t="s">
        <v>38</v>
      </c>
      <c r="E392" t="s">
        <v>34</v>
      </c>
      <c r="I392" s="12">
        <v>51.21</v>
      </c>
      <c r="J392" s="11">
        <v>1.365</v>
      </c>
      <c r="K392" s="2">
        <v>9.0499999999999997E-2</v>
      </c>
      <c r="L392" s="12">
        <f t="shared" si="5"/>
        <v>37.5</v>
      </c>
      <c r="N392" s="12">
        <v>64.2</v>
      </c>
      <c r="P392" s="27">
        <v>414</v>
      </c>
      <c r="Q392" s="18">
        <v>0.01</v>
      </c>
      <c r="R392" s="12">
        <v>18.899999999999999</v>
      </c>
      <c r="S392" s="12">
        <v>7.7</v>
      </c>
      <c r="T392" s="27">
        <v>2309</v>
      </c>
      <c r="U392" s="2">
        <v>0.06</v>
      </c>
      <c r="V392" s="2">
        <v>8.4000000000000005E-2</v>
      </c>
      <c r="W392" s="2">
        <v>0.13200000000000001</v>
      </c>
      <c r="X392" s="11">
        <v>2.84</v>
      </c>
      <c r="Y392" s="12">
        <v>35.299999999999997</v>
      </c>
      <c r="Z392" s="2">
        <v>4.0000000000000001E-3</v>
      </c>
      <c r="AA392" s="27">
        <v>4109</v>
      </c>
      <c r="AB392" s="27">
        <v>839</v>
      </c>
      <c r="AC392" s="27">
        <v>646</v>
      </c>
      <c r="AD392" s="2">
        <v>5.7000000000000002E-2</v>
      </c>
      <c r="AE392" s="11">
        <v>2.68</v>
      </c>
      <c r="AF392" s="11">
        <v>2.39</v>
      </c>
      <c r="AG392" s="27">
        <v>1186</v>
      </c>
      <c r="AH392" s="2">
        <v>4.0000000000000001E-3</v>
      </c>
      <c r="AI392" s="2">
        <v>8.8999999999999996E-2</v>
      </c>
      <c r="AJ392" s="2">
        <v>0.01</v>
      </c>
      <c r="AK392" s="2">
        <v>1.7999999999999999E-2</v>
      </c>
      <c r="AL392" s="12">
        <v>42.8</v>
      </c>
      <c r="AP392" s="2"/>
      <c r="AQ392" s="2"/>
      <c r="AS392" s="2"/>
      <c r="AT392" s="2"/>
      <c r="AV392" s="2"/>
      <c r="AW392" s="2"/>
    </row>
    <row r="393" spans="1:49" x14ac:dyDescent="0.2">
      <c r="A393" s="1" t="s">
        <v>418</v>
      </c>
      <c r="C393">
        <v>1008</v>
      </c>
      <c r="D393" t="s">
        <v>38</v>
      </c>
      <c r="E393" t="s">
        <v>478</v>
      </c>
      <c r="I393" s="12">
        <v>52.57</v>
      </c>
      <c r="J393" s="11">
        <v>1.149</v>
      </c>
      <c r="K393" s="2">
        <v>7.2700000000000001E-2</v>
      </c>
      <c r="L393" s="12">
        <f t="shared" si="5"/>
        <v>45.8</v>
      </c>
      <c r="N393" s="12">
        <v>14.4</v>
      </c>
      <c r="P393" s="27">
        <v>670</v>
      </c>
      <c r="Q393" s="18">
        <v>6.0000000000000001E-3</v>
      </c>
      <c r="R393" s="12">
        <v>18</v>
      </c>
      <c r="S393" s="12">
        <v>10.6</v>
      </c>
      <c r="T393" s="27">
        <v>4111</v>
      </c>
      <c r="U393" s="2">
        <v>7.3999999999999996E-2</v>
      </c>
      <c r="V393" s="2">
        <v>8.5000000000000006E-2</v>
      </c>
      <c r="W393" s="2">
        <v>0.2</v>
      </c>
      <c r="X393" s="11">
        <v>1.69</v>
      </c>
      <c r="Y393" s="12">
        <v>41.9</v>
      </c>
      <c r="Z393" s="2">
        <v>8.9999999999999993E-3</v>
      </c>
      <c r="AA393" s="27">
        <v>2995</v>
      </c>
      <c r="AB393" s="27">
        <v>796.99999999999989</v>
      </c>
      <c r="AC393" s="27">
        <v>1066</v>
      </c>
      <c r="AD393" s="2">
        <v>0.04</v>
      </c>
      <c r="AE393" s="11">
        <v>1.35</v>
      </c>
      <c r="AF393" s="11">
        <v>0.72</v>
      </c>
      <c r="AG393" s="27">
        <v>1064</v>
      </c>
      <c r="AH393" s="2">
        <v>8.0000000000000002E-3</v>
      </c>
      <c r="AI393" s="2">
        <v>8.2000000000000003E-2</v>
      </c>
      <c r="AJ393" s="2">
        <v>1.9E-2</v>
      </c>
      <c r="AK393" s="2">
        <v>4.1000000000000002E-2</v>
      </c>
      <c r="AL393" s="12">
        <v>40.700000000000003</v>
      </c>
      <c r="AP393" s="2"/>
      <c r="AQ393" s="2"/>
      <c r="AS393" s="2"/>
      <c r="AT393" s="2"/>
      <c r="AV393" s="2"/>
      <c r="AW393" s="2"/>
    </row>
    <row r="394" spans="1:49" x14ac:dyDescent="0.2">
      <c r="A394" s="1" t="s">
        <v>419</v>
      </c>
      <c r="C394">
        <v>1008</v>
      </c>
      <c r="D394" t="s">
        <v>38</v>
      </c>
      <c r="E394" t="s">
        <v>479</v>
      </c>
      <c r="I394" s="12">
        <v>52.3</v>
      </c>
      <c r="J394" s="11">
        <v>1.0449999999999999</v>
      </c>
      <c r="K394" s="2">
        <v>6.9000000000000006E-2</v>
      </c>
      <c r="L394" s="12">
        <f t="shared" si="5"/>
        <v>50</v>
      </c>
      <c r="N394" s="12">
        <v>21.5</v>
      </c>
      <c r="P394" s="27">
        <v>714</v>
      </c>
      <c r="Q394" s="18">
        <v>1.2999999999999999E-2</v>
      </c>
      <c r="R394" s="12">
        <v>18.5</v>
      </c>
      <c r="S394" s="12">
        <v>12.9</v>
      </c>
      <c r="T394" s="27">
        <v>4776</v>
      </c>
      <c r="U394" s="2">
        <v>8.8999999999999996E-2</v>
      </c>
      <c r="V394" s="2">
        <v>8.5999999999999993E-2</v>
      </c>
      <c r="W394" s="2">
        <v>0.111</v>
      </c>
      <c r="X394" s="11">
        <v>1.42</v>
      </c>
      <c r="Y394" s="12">
        <v>40.299999999999997</v>
      </c>
      <c r="Z394" s="2">
        <v>1.2E-2</v>
      </c>
      <c r="AA394" s="27">
        <v>2605</v>
      </c>
      <c r="AB394" s="27">
        <v>689</v>
      </c>
      <c r="AC394" s="27">
        <v>1217</v>
      </c>
      <c r="AD394" s="2">
        <v>3.9E-2</v>
      </c>
      <c r="AE394" s="11">
        <v>1.01</v>
      </c>
      <c r="AF394" s="11">
        <v>0.6</v>
      </c>
      <c r="AG394" s="27">
        <v>972</v>
      </c>
      <c r="AH394" s="2">
        <v>3.0000000000000001E-3</v>
      </c>
      <c r="AI394" s="2">
        <v>7.8E-2</v>
      </c>
      <c r="AJ394" s="2">
        <v>1.2E-2</v>
      </c>
      <c r="AK394" s="2">
        <v>5.6000000000000001E-2</v>
      </c>
      <c r="AL394" s="12">
        <v>45.8</v>
      </c>
      <c r="AP394" s="2"/>
      <c r="AQ394" s="2"/>
      <c r="AS394" s="2"/>
      <c r="AT394" s="2"/>
      <c r="AV394" s="2"/>
      <c r="AW394" s="2"/>
    </row>
    <row r="395" spans="1:49" x14ac:dyDescent="0.2">
      <c r="A395" s="1" t="s">
        <v>420</v>
      </c>
      <c r="C395">
        <v>1008</v>
      </c>
      <c r="D395" t="s">
        <v>36</v>
      </c>
      <c r="E395" t="s">
        <v>34</v>
      </c>
      <c r="I395" s="12">
        <v>51.3</v>
      </c>
      <c r="J395" s="11">
        <v>1.294</v>
      </c>
      <c r="K395" s="2">
        <v>0.1075</v>
      </c>
      <c r="L395" s="12">
        <f t="shared" si="5"/>
        <v>39.6</v>
      </c>
      <c r="N395" s="12">
        <v>226.2</v>
      </c>
      <c r="P395" s="27">
        <v>428</v>
      </c>
      <c r="Q395" s="18">
        <v>3.0000000000000001E-3</v>
      </c>
      <c r="R395" s="12">
        <v>20.8</v>
      </c>
      <c r="S395" s="12">
        <v>27.8</v>
      </c>
      <c r="T395" s="27">
        <v>3443</v>
      </c>
      <c r="U395" s="2">
        <v>8.2000000000000003E-2</v>
      </c>
      <c r="V395" s="2">
        <v>0.128</v>
      </c>
      <c r="W395" s="2">
        <v>0.44600000000000001</v>
      </c>
      <c r="X395" s="11">
        <v>2.2999999999999998</v>
      </c>
      <c r="Y395" s="12">
        <v>28.5</v>
      </c>
      <c r="Z395" s="2">
        <v>4.0000000000000001E-3</v>
      </c>
      <c r="AA395" s="27">
        <v>4148</v>
      </c>
      <c r="AB395" s="27">
        <v>1240</v>
      </c>
      <c r="AC395" s="27">
        <v>750</v>
      </c>
      <c r="AD395" s="2">
        <v>4.3999999999999997E-2</v>
      </c>
      <c r="AE395" s="11">
        <v>1.1100000000000001</v>
      </c>
      <c r="AF395" s="11">
        <v>2.92</v>
      </c>
      <c r="AG395" s="27">
        <v>1252</v>
      </c>
      <c r="AH395" s="2">
        <v>5.0000000000000001E-3</v>
      </c>
      <c r="AI395" s="2">
        <v>0.113</v>
      </c>
      <c r="AJ395" s="2">
        <v>2.1000000000000001E-2</v>
      </c>
      <c r="AK395" s="2">
        <v>0.03</v>
      </c>
      <c r="AL395" s="12">
        <v>56.1</v>
      </c>
      <c r="AP395" s="2"/>
      <c r="AQ395" s="2"/>
      <c r="AS395" s="2"/>
      <c r="AT395" s="2"/>
      <c r="AV395" s="2"/>
      <c r="AW395" s="2"/>
    </row>
    <row r="396" spans="1:49" x14ac:dyDescent="0.2">
      <c r="A396" s="1" t="s">
        <v>421</v>
      </c>
      <c r="C396">
        <v>1008</v>
      </c>
      <c r="D396" t="s">
        <v>36</v>
      </c>
      <c r="E396" t="s">
        <v>478</v>
      </c>
      <c r="I396" s="12">
        <v>52.37</v>
      </c>
      <c r="J396" s="11">
        <v>1.2390000000000001</v>
      </c>
      <c r="K396" s="2">
        <v>9.4500000000000001E-2</v>
      </c>
      <c r="L396" s="12">
        <f t="shared" si="5"/>
        <v>42.3</v>
      </c>
      <c r="N396" s="12">
        <v>169.2</v>
      </c>
      <c r="P396" s="27">
        <v>606</v>
      </c>
      <c r="Q396" s="18">
        <v>7.0000000000000001E-3</v>
      </c>
      <c r="R396" s="12">
        <v>21.5</v>
      </c>
      <c r="S396" s="12">
        <v>36.4</v>
      </c>
      <c r="T396" s="27">
        <v>4918</v>
      </c>
      <c r="U396" s="2">
        <v>0.104</v>
      </c>
      <c r="V396" s="2">
        <v>0.17499999999999999</v>
      </c>
      <c r="W396" s="2">
        <v>0.433</v>
      </c>
      <c r="X396" s="11">
        <v>1.76</v>
      </c>
      <c r="Y396" s="12">
        <v>32.200000000000003</v>
      </c>
      <c r="Z396" s="2">
        <v>6.0000000000000001E-3</v>
      </c>
      <c r="AA396" s="27">
        <v>3015</v>
      </c>
      <c r="AB396" s="27">
        <v>1173</v>
      </c>
      <c r="AC396" s="27">
        <v>1080</v>
      </c>
      <c r="AD396" s="2">
        <v>5.6000000000000001E-2</v>
      </c>
      <c r="AE396" s="11">
        <v>1.65</v>
      </c>
      <c r="AF396" s="11">
        <v>1.63</v>
      </c>
      <c r="AG396" s="27">
        <v>965</v>
      </c>
      <c r="AH396" s="2">
        <v>1.7000000000000001E-2</v>
      </c>
      <c r="AI396" s="2">
        <v>0.10100000000000001</v>
      </c>
      <c r="AJ396" s="2">
        <v>3.2000000000000001E-2</v>
      </c>
      <c r="AK396" s="2">
        <v>4.9000000000000002E-2</v>
      </c>
      <c r="AL396" s="12">
        <v>61.3</v>
      </c>
      <c r="AP396" s="2"/>
      <c r="AQ396" s="2"/>
      <c r="AS396" s="2"/>
      <c r="AT396" s="2"/>
      <c r="AV396" s="2"/>
      <c r="AW396" s="2"/>
    </row>
    <row r="397" spans="1:49" x14ac:dyDescent="0.2">
      <c r="A397" s="1" t="s">
        <v>422</v>
      </c>
      <c r="C397">
        <v>1008</v>
      </c>
      <c r="D397" t="s">
        <v>36</v>
      </c>
      <c r="E397" t="s">
        <v>479</v>
      </c>
      <c r="I397" s="12">
        <v>53.02</v>
      </c>
      <c r="J397" s="11">
        <v>1.105</v>
      </c>
      <c r="K397" s="2">
        <v>8.4900000000000003E-2</v>
      </c>
      <c r="L397" s="12">
        <f t="shared" si="5"/>
        <v>48</v>
      </c>
      <c r="N397" s="12">
        <v>116</v>
      </c>
      <c r="P397" s="27">
        <v>685</v>
      </c>
      <c r="Q397" s="18">
        <v>6.0000000000000001E-3</v>
      </c>
      <c r="R397" s="12">
        <v>20.2</v>
      </c>
      <c r="S397" s="12">
        <v>38.200000000000003</v>
      </c>
      <c r="T397" s="27">
        <v>5590.0000000000009</v>
      </c>
      <c r="U397" s="2">
        <v>0.104</v>
      </c>
      <c r="V397" s="2">
        <v>0.19500000000000001</v>
      </c>
      <c r="W397" s="2">
        <v>0.55300000000000005</v>
      </c>
      <c r="X397" s="11">
        <v>1.32</v>
      </c>
      <c r="Y397" s="12">
        <v>38.799999999999997</v>
      </c>
      <c r="Z397" s="2">
        <v>8.9999999999999993E-3</v>
      </c>
      <c r="AA397" s="27">
        <v>2684.0000000000005</v>
      </c>
      <c r="AB397" s="27">
        <v>1245</v>
      </c>
      <c r="AC397" s="27">
        <v>1149</v>
      </c>
      <c r="AD397" s="2">
        <v>4.9000000000000002E-2</v>
      </c>
      <c r="AE397" s="11">
        <v>1.81</v>
      </c>
      <c r="AF397" s="11">
        <v>1.56</v>
      </c>
      <c r="AG397" s="27">
        <v>966.99999999999989</v>
      </c>
      <c r="AH397" s="25" t="s">
        <v>505</v>
      </c>
      <c r="AI397" s="2">
        <v>9.7000000000000003E-2</v>
      </c>
      <c r="AJ397" s="2">
        <v>3.6999999999999998E-2</v>
      </c>
      <c r="AK397" s="2">
        <v>6.3E-2</v>
      </c>
      <c r="AL397" s="12">
        <v>62.7</v>
      </c>
      <c r="AP397" s="2"/>
      <c r="AQ397" s="2"/>
      <c r="AS397" s="2"/>
      <c r="AT397" s="2"/>
      <c r="AV397" s="2"/>
      <c r="AW397" s="2"/>
    </row>
    <row r="398" spans="1:49" x14ac:dyDescent="0.2">
      <c r="A398" s="1" t="s">
        <v>423</v>
      </c>
      <c r="C398">
        <v>4024</v>
      </c>
      <c r="D398" t="s">
        <v>484</v>
      </c>
      <c r="E398" t="s">
        <v>34</v>
      </c>
      <c r="I398" s="12">
        <v>50.94</v>
      </c>
      <c r="J398" s="11">
        <v>1.274</v>
      </c>
      <c r="K398" s="2">
        <v>8.7499999999999994E-2</v>
      </c>
      <c r="L398" s="12">
        <f t="shared" si="5"/>
        <v>40</v>
      </c>
      <c r="N398" s="12">
        <v>55.6</v>
      </c>
      <c r="P398" s="27">
        <v>297</v>
      </c>
      <c r="Q398" s="26" t="s">
        <v>505</v>
      </c>
      <c r="R398" s="12">
        <v>14.2</v>
      </c>
      <c r="S398" s="12">
        <v>3.5</v>
      </c>
      <c r="T398" s="27">
        <v>2179</v>
      </c>
      <c r="U398" s="2">
        <v>9.0999999999999998E-2</v>
      </c>
      <c r="V398" s="2">
        <v>5.6000000000000001E-2</v>
      </c>
      <c r="W398" s="2">
        <v>4.1000000000000002E-2</v>
      </c>
      <c r="X398" s="11">
        <v>2.2599999999999998</v>
      </c>
      <c r="Y398" s="12">
        <v>26.2</v>
      </c>
      <c r="Z398" s="2">
        <v>3.0000000000000001E-3</v>
      </c>
      <c r="AA398" s="27">
        <v>4282</v>
      </c>
      <c r="AB398" s="27">
        <v>756</v>
      </c>
      <c r="AC398" s="27">
        <v>824</v>
      </c>
      <c r="AD398" s="2" t="s">
        <v>505</v>
      </c>
      <c r="AE398" s="11">
        <v>1.44</v>
      </c>
      <c r="AF398" s="11">
        <v>2.25</v>
      </c>
      <c r="AG398" s="27">
        <v>1231</v>
      </c>
      <c r="AH398" s="25" t="s">
        <v>505</v>
      </c>
      <c r="AI398" s="2">
        <v>8.5999999999999993E-2</v>
      </c>
      <c r="AJ398" s="2">
        <v>2.4E-2</v>
      </c>
      <c r="AK398" s="2">
        <v>1.2999999999999999E-2</v>
      </c>
      <c r="AL398" s="12">
        <v>43.8</v>
      </c>
      <c r="AP398" s="2"/>
      <c r="AQ398" s="2"/>
      <c r="AS398" s="2"/>
      <c r="AT398" s="2"/>
      <c r="AV398" s="2"/>
      <c r="AW398" s="2"/>
    </row>
    <row r="399" spans="1:49" x14ac:dyDescent="0.2">
      <c r="A399" s="1" t="s">
        <v>424</v>
      </c>
      <c r="C399">
        <v>4024</v>
      </c>
      <c r="D399" t="s">
        <v>484</v>
      </c>
      <c r="E399" t="s">
        <v>478</v>
      </c>
      <c r="I399" s="12">
        <v>52.48</v>
      </c>
      <c r="J399" s="11">
        <v>1.147</v>
      </c>
      <c r="K399" s="2">
        <v>7.0300000000000001E-2</v>
      </c>
      <c r="L399" s="12">
        <f t="shared" si="5"/>
        <v>45.8</v>
      </c>
      <c r="N399" s="12">
        <v>8.8000000000000007</v>
      </c>
      <c r="P399" s="27">
        <v>449</v>
      </c>
      <c r="Q399" s="18">
        <v>4.0000000000000001E-3</v>
      </c>
      <c r="R399" s="12">
        <v>14.8</v>
      </c>
      <c r="S399" s="12">
        <v>7.8</v>
      </c>
      <c r="T399" s="27">
        <v>5353</v>
      </c>
      <c r="U399" s="2">
        <v>0.159</v>
      </c>
      <c r="V399" s="2">
        <v>0.09</v>
      </c>
      <c r="W399" s="2">
        <v>0.10199999999999999</v>
      </c>
      <c r="X399" s="11">
        <v>1.6</v>
      </c>
      <c r="Y399" s="12">
        <v>33.299999999999997</v>
      </c>
      <c r="Z399" s="2">
        <v>8.0000000000000002E-3</v>
      </c>
      <c r="AA399" s="27">
        <v>3235</v>
      </c>
      <c r="AB399" s="27">
        <v>616</v>
      </c>
      <c r="AC399" s="27">
        <v>2047</v>
      </c>
      <c r="AD399" s="2">
        <v>0.04</v>
      </c>
      <c r="AE399" s="11">
        <v>1.72</v>
      </c>
      <c r="AF399" s="11">
        <v>0.52</v>
      </c>
      <c r="AG399" s="27">
        <v>963</v>
      </c>
      <c r="AH399" s="2">
        <v>1.2999999999999999E-2</v>
      </c>
      <c r="AI399" s="2">
        <v>8.3000000000000004E-2</v>
      </c>
      <c r="AJ399" s="2">
        <v>5.0999999999999997E-2</v>
      </c>
      <c r="AK399" s="2">
        <v>4.3999999999999997E-2</v>
      </c>
      <c r="AL399" s="12">
        <v>63.1</v>
      </c>
      <c r="AP399" s="2"/>
      <c r="AQ399" s="2"/>
      <c r="AS399" s="2"/>
      <c r="AT399" s="2"/>
      <c r="AV399" s="2"/>
      <c r="AW399" s="2"/>
    </row>
    <row r="400" spans="1:49" x14ac:dyDescent="0.2">
      <c r="A400" s="1" t="s">
        <v>425</v>
      </c>
      <c r="C400">
        <v>4024</v>
      </c>
      <c r="D400" t="s">
        <v>484</v>
      </c>
      <c r="E400" t="s">
        <v>479</v>
      </c>
      <c r="I400" s="12">
        <v>52.35</v>
      </c>
      <c r="J400" s="11">
        <v>1.1240000000000001</v>
      </c>
      <c r="K400" s="2">
        <v>6.9599999999999995E-2</v>
      </c>
      <c r="L400" s="12">
        <f t="shared" si="5"/>
        <v>46.6</v>
      </c>
      <c r="N400" s="12">
        <v>16.5</v>
      </c>
      <c r="P400" s="27">
        <v>491</v>
      </c>
      <c r="Q400" s="18">
        <v>5.0000000000000001E-3</v>
      </c>
      <c r="R400" s="12">
        <v>15.1</v>
      </c>
      <c r="S400" s="12">
        <v>10.199999999999999</v>
      </c>
      <c r="T400" s="27">
        <v>6919</v>
      </c>
      <c r="U400" s="2">
        <v>0.20300000000000001</v>
      </c>
      <c r="V400" s="2">
        <v>0.10100000000000001</v>
      </c>
      <c r="W400" s="2">
        <v>0.10299999999999999</v>
      </c>
      <c r="X400" s="11">
        <v>1.4</v>
      </c>
      <c r="Y400" s="12">
        <v>37.4</v>
      </c>
      <c r="Z400" s="2">
        <v>0.01</v>
      </c>
      <c r="AA400" s="27">
        <v>2772</v>
      </c>
      <c r="AB400" s="27">
        <v>544</v>
      </c>
      <c r="AC400" s="27">
        <v>2487</v>
      </c>
      <c r="AD400" s="2">
        <v>4.5999999999999999E-2</v>
      </c>
      <c r="AE400" s="11">
        <v>1.75</v>
      </c>
      <c r="AF400" s="11">
        <v>0.46</v>
      </c>
      <c r="AG400" s="27">
        <v>897</v>
      </c>
      <c r="AH400" s="2">
        <v>3.0000000000000001E-3</v>
      </c>
      <c r="AI400" s="2">
        <v>8.4000000000000005E-2</v>
      </c>
      <c r="AJ400" s="2">
        <v>6.3E-2</v>
      </c>
      <c r="AK400" s="2">
        <v>4.4999999999999998E-2</v>
      </c>
      <c r="AL400" s="12">
        <v>78</v>
      </c>
      <c r="AP400" s="2"/>
      <c r="AQ400" s="2"/>
      <c r="AS400" s="2"/>
      <c r="AT400" s="2"/>
      <c r="AV400" s="2"/>
      <c r="AW400" s="2"/>
    </row>
    <row r="401" spans="1:49" x14ac:dyDescent="0.2">
      <c r="A401" s="1" t="s">
        <v>426</v>
      </c>
      <c r="C401">
        <v>4024</v>
      </c>
      <c r="D401" t="s">
        <v>35</v>
      </c>
      <c r="E401" t="s">
        <v>34</v>
      </c>
      <c r="I401" s="12">
        <v>50.94</v>
      </c>
      <c r="J401" s="11">
        <v>1.1990000000000001</v>
      </c>
      <c r="K401" s="2">
        <v>8.0100000000000005E-2</v>
      </c>
      <c r="L401" s="12">
        <f t="shared" si="5"/>
        <v>42.5</v>
      </c>
      <c r="N401" s="12">
        <v>48.6</v>
      </c>
      <c r="P401" s="27">
        <v>307</v>
      </c>
      <c r="Q401" s="26" t="s">
        <v>505</v>
      </c>
      <c r="R401" s="12">
        <v>18.399999999999999</v>
      </c>
      <c r="S401" s="12">
        <v>7.9</v>
      </c>
      <c r="T401" s="27">
        <v>2765.0000000000005</v>
      </c>
      <c r="U401" s="2">
        <v>0.13</v>
      </c>
      <c r="V401" s="2">
        <v>8.6999999999999994E-2</v>
      </c>
      <c r="W401" s="2">
        <v>7.1999999999999995E-2</v>
      </c>
      <c r="X401" s="11">
        <v>2.77</v>
      </c>
      <c r="Y401" s="12">
        <v>26.6</v>
      </c>
      <c r="Z401" s="2">
        <v>3.0000000000000001E-3</v>
      </c>
      <c r="AA401" s="27">
        <v>4225</v>
      </c>
      <c r="AB401" s="27">
        <v>914</v>
      </c>
      <c r="AC401" s="27">
        <v>602</v>
      </c>
      <c r="AD401" s="2">
        <v>3.2000000000000001E-2</v>
      </c>
      <c r="AE401" s="11">
        <v>5.1100000000000003</v>
      </c>
      <c r="AF401" s="11">
        <v>3.25</v>
      </c>
      <c r="AG401" s="27">
        <v>1174</v>
      </c>
      <c r="AH401" s="2">
        <v>1.2999999999999999E-2</v>
      </c>
      <c r="AI401" s="2">
        <v>8.4000000000000005E-2</v>
      </c>
      <c r="AJ401" s="2">
        <v>6.0999999999999999E-2</v>
      </c>
      <c r="AK401" s="2">
        <v>1.7000000000000001E-2</v>
      </c>
      <c r="AL401" s="12">
        <v>57.1</v>
      </c>
      <c r="AP401" s="2"/>
      <c r="AQ401" s="2"/>
      <c r="AS401" s="2"/>
      <c r="AT401" s="2"/>
      <c r="AV401" s="2"/>
      <c r="AW401" s="2"/>
    </row>
    <row r="402" spans="1:49" x14ac:dyDescent="0.2">
      <c r="A402" s="1" t="s">
        <v>427</v>
      </c>
      <c r="C402">
        <v>4024</v>
      </c>
      <c r="D402" t="s">
        <v>35</v>
      </c>
      <c r="E402" t="s">
        <v>478</v>
      </c>
      <c r="I402" s="12">
        <v>52.24</v>
      </c>
      <c r="J402" s="11">
        <v>1.127</v>
      </c>
      <c r="K402" s="2">
        <v>7.0400000000000004E-2</v>
      </c>
      <c r="L402" s="12">
        <f t="shared" si="5"/>
        <v>46.4</v>
      </c>
      <c r="N402" s="12">
        <v>4.0999999999999996</v>
      </c>
      <c r="P402" s="27">
        <v>479</v>
      </c>
      <c r="Q402" s="18">
        <v>7.0000000000000001E-3</v>
      </c>
      <c r="R402" s="12">
        <v>15.2</v>
      </c>
      <c r="S402" s="12">
        <v>12.9</v>
      </c>
      <c r="T402" s="27">
        <v>5138</v>
      </c>
      <c r="U402" s="2">
        <v>0.16700000000000001</v>
      </c>
      <c r="V402" s="2">
        <v>0.13100000000000001</v>
      </c>
      <c r="W402" s="2">
        <v>0.3</v>
      </c>
      <c r="X402" s="11">
        <v>1.66</v>
      </c>
      <c r="Y402" s="12">
        <v>35.299999999999997</v>
      </c>
      <c r="Z402" s="2">
        <v>6.0000000000000001E-3</v>
      </c>
      <c r="AA402" s="27">
        <v>3497</v>
      </c>
      <c r="AB402" s="27">
        <v>842</v>
      </c>
      <c r="AC402" s="27">
        <v>1162</v>
      </c>
      <c r="AD402" s="2">
        <v>3.7999999999999999E-2</v>
      </c>
      <c r="AE402" s="11">
        <v>1.82</v>
      </c>
      <c r="AF402" s="11">
        <v>1.3</v>
      </c>
      <c r="AG402" s="27">
        <v>857</v>
      </c>
      <c r="AH402" s="2">
        <v>1.4E-2</v>
      </c>
      <c r="AI402" s="2">
        <v>7.9000000000000001E-2</v>
      </c>
      <c r="AJ402" s="2">
        <v>0.11600000000000001</v>
      </c>
      <c r="AK402" s="2">
        <v>3.7999999999999999E-2</v>
      </c>
      <c r="AL402" s="12">
        <v>80</v>
      </c>
      <c r="AP402" s="2"/>
      <c r="AQ402" s="2"/>
      <c r="AS402" s="2"/>
      <c r="AT402" s="2"/>
      <c r="AV402" s="2"/>
      <c r="AW402" s="2"/>
    </row>
    <row r="403" spans="1:49" x14ac:dyDescent="0.2">
      <c r="A403" s="1" t="s">
        <v>428</v>
      </c>
      <c r="C403">
        <v>4024</v>
      </c>
      <c r="D403" t="s">
        <v>35</v>
      </c>
      <c r="E403" t="s">
        <v>479</v>
      </c>
      <c r="I403" s="12">
        <v>52.63</v>
      </c>
      <c r="J403" s="11">
        <v>1.044</v>
      </c>
      <c r="K403" s="2">
        <v>7.0099999999999996E-2</v>
      </c>
      <c r="L403" s="12">
        <f t="shared" si="5"/>
        <v>50.4</v>
      </c>
      <c r="N403" s="12">
        <v>18.600000000000001</v>
      </c>
      <c r="P403" s="27">
        <v>491</v>
      </c>
      <c r="Q403" s="18">
        <v>7.0000000000000001E-3</v>
      </c>
      <c r="R403" s="12">
        <v>13.1</v>
      </c>
      <c r="S403" s="12">
        <v>14.3</v>
      </c>
      <c r="T403" s="27">
        <v>6213.9999999999991</v>
      </c>
      <c r="U403" s="2">
        <v>0.187</v>
      </c>
      <c r="V403" s="2">
        <v>0.154</v>
      </c>
      <c r="W403" s="2">
        <v>0.47199999999999998</v>
      </c>
      <c r="X403" s="11">
        <v>1.44</v>
      </c>
      <c r="Y403" s="12">
        <v>43.7</v>
      </c>
      <c r="Z403" s="2">
        <v>8.0000000000000002E-3</v>
      </c>
      <c r="AA403" s="27">
        <v>3225</v>
      </c>
      <c r="AB403" s="27">
        <v>709</v>
      </c>
      <c r="AC403" s="27">
        <v>1371</v>
      </c>
      <c r="AD403" s="2">
        <v>4.8000000000000001E-2</v>
      </c>
      <c r="AE403" s="11">
        <v>1.65</v>
      </c>
      <c r="AF403" s="11">
        <v>1.24</v>
      </c>
      <c r="AG403" s="27">
        <v>826.00000000000011</v>
      </c>
      <c r="AH403" s="2">
        <v>7.0000000000000001E-3</v>
      </c>
      <c r="AI403" s="2">
        <v>7.9000000000000001E-2</v>
      </c>
      <c r="AJ403" s="2">
        <v>0.13600000000000001</v>
      </c>
      <c r="AK403" s="2">
        <v>6.4000000000000001E-2</v>
      </c>
      <c r="AL403" s="12">
        <v>88.4</v>
      </c>
      <c r="AP403" s="2"/>
      <c r="AQ403" s="2"/>
      <c r="AS403" s="2"/>
      <c r="AT403" s="2"/>
      <c r="AV403" s="2"/>
      <c r="AW403" s="2"/>
    </row>
    <row r="404" spans="1:49" x14ac:dyDescent="0.2">
      <c r="A404" s="1" t="s">
        <v>429</v>
      </c>
      <c r="C404">
        <v>4024</v>
      </c>
      <c r="D404" t="s">
        <v>36</v>
      </c>
      <c r="E404" t="s">
        <v>34</v>
      </c>
      <c r="I404" s="12">
        <v>51.94</v>
      </c>
      <c r="J404" s="11">
        <v>1.284</v>
      </c>
      <c r="K404" s="2">
        <v>8.8800000000000004E-2</v>
      </c>
      <c r="L404" s="12">
        <f t="shared" si="5"/>
        <v>40.5</v>
      </c>
      <c r="N404" s="12">
        <v>82.8</v>
      </c>
      <c r="P404" s="27">
        <v>335</v>
      </c>
      <c r="Q404" s="26" t="s">
        <v>505</v>
      </c>
      <c r="R404" s="12">
        <v>8.9</v>
      </c>
      <c r="S404" s="12">
        <v>1.9</v>
      </c>
      <c r="T404" s="27">
        <v>1557</v>
      </c>
      <c r="U404" s="2">
        <v>6.4000000000000001E-2</v>
      </c>
      <c r="V404" s="2">
        <v>4.4999999999999998E-2</v>
      </c>
      <c r="W404" s="2">
        <v>0.23200000000000001</v>
      </c>
      <c r="X404" s="11">
        <v>2.5499999999999998</v>
      </c>
      <c r="Y404" s="12">
        <v>23.3</v>
      </c>
      <c r="Z404" s="2">
        <v>1E-3</v>
      </c>
      <c r="AA404" s="27">
        <v>4775</v>
      </c>
      <c r="AB404" s="27">
        <v>837</v>
      </c>
      <c r="AC404" s="27">
        <v>580</v>
      </c>
      <c r="AD404" s="2">
        <v>6.7000000000000004E-2</v>
      </c>
      <c r="AE404" s="11">
        <v>3.2</v>
      </c>
      <c r="AF404" s="11">
        <v>1.8</v>
      </c>
      <c r="AG404" s="27">
        <v>1492</v>
      </c>
      <c r="AH404" s="2">
        <v>1.0999999999999999E-2</v>
      </c>
      <c r="AI404" s="2">
        <v>9.2999999999999999E-2</v>
      </c>
      <c r="AJ404" s="2">
        <v>2.8000000000000001E-2</v>
      </c>
      <c r="AK404" s="2">
        <v>1.4999999999999999E-2</v>
      </c>
      <c r="AL404" s="12">
        <v>41.9</v>
      </c>
      <c r="AP404" s="2"/>
      <c r="AQ404" s="2"/>
      <c r="AS404" s="2"/>
      <c r="AT404" s="2"/>
      <c r="AV404" s="2"/>
      <c r="AW404" s="2"/>
    </row>
    <row r="405" spans="1:49" x14ac:dyDescent="0.2">
      <c r="A405" s="1" t="s">
        <v>430</v>
      </c>
      <c r="C405">
        <v>4024</v>
      </c>
      <c r="D405" t="s">
        <v>36</v>
      </c>
      <c r="E405" t="s">
        <v>478</v>
      </c>
      <c r="I405" s="12">
        <v>53.01</v>
      </c>
      <c r="J405" s="11">
        <v>1.1970000000000001</v>
      </c>
      <c r="K405" s="2">
        <v>7.6100000000000001E-2</v>
      </c>
      <c r="L405" s="12">
        <f t="shared" ref="L405:L451" si="6">ROUND(I405/J405,1)</f>
        <v>44.3</v>
      </c>
      <c r="N405" s="12">
        <v>25.3</v>
      </c>
      <c r="P405" s="27">
        <v>589</v>
      </c>
      <c r="Q405" s="18">
        <v>7.0000000000000001E-3</v>
      </c>
      <c r="R405" s="12">
        <v>10.3</v>
      </c>
      <c r="S405" s="12">
        <v>3.8</v>
      </c>
      <c r="T405" s="27">
        <v>3035</v>
      </c>
      <c r="U405" s="2">
        <v>0.10299999999999999</v>
      </c>
      <c r="V405" s="2">
        <v>6.9000000000000006E-2</v>
      </c>
      <c r="W405" s="2">
        <v>0.35399999999999998</v>
      </c>
      <c r="X405" s="11">
        <v>1.32</v>
      </c>
      <c r="Y405" s="12">
        <v>31.9</v>
      </c>
      <c r="Z405" s="2">
        <v>5.0000000000000001E-3</v>
      </c>
      <c r="AA405" s="27">
        <v>3618</v>
      </c>
      <c r="AB405" s="27">
        <v>563</v>
      </c>
      <c r="AC405" s="27">
        <v>1117</v>
      </c>
      <c r="AD405" s="2">
        <v>3.4000000000000002E-2</v>
      </c>
      <c r="AE405" s="11">
        <v>1.54</v>
      </c>
      <c r="AF405" s="11">
        <v>0.64</v>
      </c>
      <c r="AG405" s="27">
        <v>1019.9999999999999</v>
      </c>
      <c r="AH405" s="2">
        <v>4.0000000000000001E-3</v>
      </c>
      <c r="AI405" s="2">
        <v>8.2000000000000003E-2</v>
      </c>
      <c r="AJ405" s="2">
        <v>4.5999999999999999E-2</v>
      </c>
      <c r="AK405" s="2">
        <v>4.1000000000000002E-2</v>
      </c>
      <c r="AL405" s="12">
        <v>52.7</v>
      </c>
      <c r="AP405" s="2"/>
      <c r="AQ405" s="2"/>
      <c r="AS405" s="2"/>
      <c r="AT405" s="2"/>
      <c r="AV405" s="2"/>
      <c r="AW405" s="2"/>
    </row>
    <row r="406" spans="1:49" x14ac:dyDescent="0.2">
      <c r="A406" s="1" t="s">
        <v>431</v>
      </c>
      <c r="C406">
        <v>4024</v>
      </c>
      <c r="D406" t="s">
        <v>36</v>
      </c>
      <c r="E406" t="s">
        <v>479</v>
      </c>
      <c r="I406" s="12">
        <v>53.57</v>
      </c>
      <c r="J406" s="11">
        <v>1.117</v>
      </c>
      <c r="K406" s="2">
        <v>7.3099999999999998E-2</v>
      </c>
      <c r="L406" s="12">
        <f t="shared" si="6"/>
        <v>48</v>
      </c>
      <c r="N406" s="12">
        <v>28</v>
      </c>
      <c r="P406" s="27">
        <v>640</v>
      </c>
      <c r="Q406" s="18">
        <v>6.0000000000000001E-3</v>
      </c>
      <c r="R406" s="12">
        <v>12.3</v>
      </c>
      <c r="S406" s="12">
        <v>4.5</v>
      </c>
      <c r="T406" s="27">
        <v>3821</v>
      </c>
      <c r="U406" s="2">
        <v>0.126</v>
      </c>
      <c r="V406" s="2">
        <v>8.2000000000000003E-2</v>
      </c>
      <c r="W406" s="2">
        <v>0.36399999999999999</v>
      </c>
      <c r="X406" s="11">
        <v>1.22</v>
      </c>
      <c r="Y406" s="12">
        <v>37.1</v>
      </c>
      <c r="Z406" s="2">
        <v>7.0000000000000001E-3</v>
      </c>
      <c r="AA406" s="27">
        <v>3512</v>
      </c>
      <c r="AB406" s="27">
        <v>467</v>
      </c>
      <c r="AC406" s="27">
        <v>1372</v>
      </c>
      <c r="AD406" s="2">
        <v>3.2000000000000001E-2</v>
      </c>
      <c r="AE406" s="11">
        <v>2.2799999999999998</v>
      </c>
      <c r="AF406" s="11">
        <v>0.63</v>
      </c>
      <c r="AG406" s="27">
        <v>992</v>
      </c>
      <c r="AH406" s="2">
        <v>1.2999999999999999E-2</v>
      </c>
      <c r="AI406" s="2">
        <v>7.9000000000000001E-2</v>
      </c>
      <c r="AJ406" s="2">
        <v>5.3999999999999999E-2</v>
      </c>
      <c r="AK406" s="2">
        <v>5.1999999999999998E-2</v>
      </c>
      <c r="AL406" s="12">
        <v>59.7</v>
      </c>
      <c r="AP406" s="2"/>
      <c r="AQ406" s="2"/>
      <c r="AS406" s="2"/>
      <c r="AT406" s="2"/>
      <c r="AV406" s="2"/>
      <c r="AW406" s="2"/>
    </row>
    <row r="407" spans="1:49" x14ac:dyDescent="0.2">
      <c r="A407" s="1" t="s">
        <v>432</v>
      </c>
      <c r="C407">
        <v>4024</v>
      </c>
      <c r="D407" t="s">
        <v>481</v>
      </c>
      <c r="E407" t="s">
        <v>34</v>
      </c>
      <c r="I407" s="12">
        <v>51.42</v>
      </c>
      <c r="J407" s="11">
        <v>1.367</v>
      </c>
      <c r="K407" s="2">
        <v>8.9099999999999999E-2</v>
      </c>
      <c r="L407" s="12">
        <f t="shared" si="6"/>
        <v>37.6</v>
      </c>
      <c r="N407" s="12">
        <v>80.7</v>
      </c>
      <c r="P407" s="27">
        <v>538</v>
      </c>
      <c r="Q407" s="26" t="s">
        <v>505</v>
      </c>
      <c r="R407" s="12">
        <v>12.7</v>
      </c>
      <c r="S407" s="12">
        <v>7.6</v>
      </c>
      <c r="T407" s="27">
        <v>2761</v>
      </c>
      <c r="U407" s="2">
        <v>0.112</v>
      </c>
      <c r="V407" s="2">
        <v>0.158</v>
      </c>
      <c r="W407" s="2">
        <v>4.7E-2</v>
      </c>
      <c r="X407" s="11">
        <v>2.4700000000000002</v>
      </c>
      <c r="Y407" s="12">
        <v>23.4</v>
      </c>
      <c r="Z407" s="2">
        <v>3.0000000000000001E-3</v>
      </c>
      <c r="AA407" s="27">
        <v>3926</v>
      </c>
      <c r="AB407" s="27">
        <v>882</v>
      </c>
      <c r="AC407" s="27">
        <v>851</v>
      </c>
      <c r="AD407" s="2">
        <v>4.3999999999999997E-2</v>
      </c>
      <c r="AE407" s="11">
        <v>1.74</v>
      </c>
      <c r="AF407" s="11">
        <v>3.32</v>
      </c>
      <c r="AG407" s="27">
        <v>1482</v>
      </c>
      <c r="AH407" s="2">
        <v>8.0000000000000002E-3</v>
      </c>
      <c r="AI407" s="2">
        <v>9.2999999999999999E-2</v>
      </c>
      <c r="AJ407" s="2">
        <v>2.9000000000000001E-2</v>
      </c>
      <c r="AK407" s="2">
        <v>1.7999999999999999E-2</v>
      </c>
      <c r="AL407" s="12">
        <v>56.9</v>
      </c>
      <c r="AP407" s="2"/>
      <c r="AQ407" s="2"/>
      <c r="AS407" s="2"/>
      <c r="AT407" s="2"/>
      <c r="AV407" s="2"/>
      <c r="AW407" s="2"/>
    </row>
    <row r="408" spans="1:49" x14ac:dyDescent="0.2">
      <c r="A408" s="1" t="s">
        <v>433</v>
      </c>
      <c r="C408">
        <v>4024</v>
      </c>
      <c r="D408" t="s">
        <v>481</v>
      </c>
      <c r="E408" t="s">
        <v>478</v>
      </c>
      <c r="I408" s="12">
        <v>52.75</v>
      </c>
      <c r="J408" s="11">
        <v>1.1579999999999999</v>
      </c>
      <c r="K408" s="2">
        <v>7.1099999999999997E-2</v>
      </c>
      <c r="L408" s="12">
        <f t="shared" si="6"/>
        <v>45.6</v>
      </c>
      <c r="N408" s="12">
        <v>27</v>
      </c>
      <c r="P408" s="27">
        <v>811</v>
      </c>
      <c r="Q408" s="18">
        <v>7.0000000000000001E-3</v>
      </c>
      <c r="R408" s="12">
        <v>13.7</v>
      </c>
      <c r="S408" s="12">
        <v>12.8</v>
      </c>
      <c r="T408" s="27">
        <v>5377.9999999999991</v>
      </c>
      <c r="U408" s="2">
        <v>0.17299999999999999</v>
      </c>
      <c r="V408" s="2">
        <v>0.23300000000000001</v>
      </c>
      <c r="W408" s="2">
        <v>0.41</v>
      </c>
      <c r="X408" s="11">
        <v>1.47</v>
      </c>
      <c r="Y408" s="12">
        <v>34.6</v>
      </c>
      <c r="Z408" s="2">
        <v>7.0000000000000001E-3</v>
      </c>
      <c r="AA408" s="27">
        <v>2957</v>
      </c>
      <c r="AB408" s="27">
        <v>749</v>
      </c>
      <c r="AC408" s="27">
        <v>1516.0000000000002</v>
      </c>
      <c r="AD408" s="2">
        <v>0.05</v>
      </c>
      <c r="AE408" s="11">
        <v>2.04</v>
      </c>
      <c r="AF408" s="11">
        <v>1.45</v>
      </c>
      <c r="AG408" s="27">
        <v>1119</v>
      </c>
      <c r="AH408" s="2">
        <v>1.4E-2</v>
      </c>
      <c r="AI408" s="2">
        <v>8.4000000000000005E-2</v>
      </c>
      <c r="AJ408" s="2">
        <v>4.3999999999999997E-2</v>
      </c>
      <c r="AK408" s="2">
        <v>5.2999999999999999E-2</v>
      </c>
      <c r="AL408" s="12">
        <v>82</v>
      </c>
      <c r="AP408" s="2"/>
      <c r="AQ408" s="2"/>
      <c r="AS408" s="2"/>
      <c r="AT408" s="2"/>
      <c r="AV408" s="2"/>
      <c r="AW408" s="2"/>
    </row>
    <row r="409" spans="1:49" x14ac:dyDescent="0.2">
      <c r="A409" s="1" t="s">
        <v>434</v>
      </c>
      <c r="C409">
        <v>4024</v>
      </c>
      <c r="D409" t="s">
        <v>481</v>
      </c>
      <c r="E409" t="s">
        <v>479</v>
      </c>
      <c r="I409" s="12">
        <v>52.98</v>
      </c>
      <c r="J409" s="11">
        <v>0.98</v>
      </c>
      <c r="K409" s="2">
        <v>6.5000000000000002E-2</v>
      </c>
      <c r="L409" s="12">
        <f t="shared" si="6"/>
        <v>54.1</v>
      </c>
      <c r="N409" s="12">
        <v>8</v>
      </c>
      <c r="P409" s="27">
        <v>812</v>
      </c>
      <c r="Q409" s="18">
        <v>8.0000000000000002E-3</v>
      </c>
      <c r="R409" s="12">
        <v>14.6</v>
      </c>
      <c r="S409" s="12">
        <v>15.7</v>
      </c>
      <c r="T409" s="27">
        <v>6957</v>
      </c>
      <c r="U409" s="2">
        <v>0.22</v>
      </c>
      <c r="V409" s="2">
        <v>0.29599999999999999</v>
      </c>
      <c r="W409" s="2">
        <v>8.3000000000000004E-2</v>
      </c>
      <c r="X409" s="11">
        <v>1.24</v>
      </c>
      <c r="Y409" s="12">
        <v>36.700000000000003</v>
      </c>
      <c r="Z409" s="2">
        <v>1.0999999999999999E-2</v>
      </c>
      <c r="AA409" s="27">
        <v>2463</v>
      </c>
      <c r="AB409" s="27">
        <v>745</v>
      </c>
      <c r="AC409" s="27">
        <v>1894.0000000000002</v>
      </c>
      <c r="AD409" s="2">
        <v>3.6999999999999998E-2</v>
      </c>
      <c r="AE409" s="11">
        <v>2.2599999999999998</v>
      </c>
      <c r="AF409" s="11">
        <v>1.27</v>
      </c>
      <c r="AG409" s="27">
        <v>984</v>
      </c>
      <c r="AH409" s="2">
        <v>2.1000000000000001E-2</v>
      </c>
      <c r="AI409" s="2">
        <v>0.08</v>
      </c>
      <c r="AJ409" s="2">
        <v>5.0999999999999997E-2</v>
      </c>
      <c r="AK409" s="2">
        <v>0.06</v>
      </c>
      <c r="AL409" s="12">
        <v>109.5</v>
      </c>
      <c r="AP409" s="2"/>
      <c r="AQ409" s="2"/>
      <c r="AS409" s="2"/>
      <c r="AT409" s="2"/>
      <c r="AV409" s="2"/>
      <c r="AW409" s="2"/>
    </row>
    <row r="410" spans="1:49" x14ac:dyDescent="0.2">
      <c r="A410" s="1" t="s">
        <v>435</v>
      </c>
      <c r="C410">
        <v>4024</v>
      </c>
      <c r="D410" t="s">
        <v>481</v>
      </c>
      <c r="E410" t="s">
        <v>34</v>
      </c>
      <c r="F410" t="s">
        <v>482</v>
      </c>
      <c r="I410" s="12">
        <v>50.7</v>
      </c>
      <c r="J410" s="11">
        <v>1.2689999999999999</v>
      </c>
      <c r="K410" s="2">
        <v>8.2799999999999999E-2</v>
      </c>
      <c r="L410" s="12">
        <f t="shared" si="6"/>
        <v>40</v>
      </c>
      <c r="N410" s="12">
        <v>50.4</v>
      </c>
      <c r="P410" s="27">
        <v>294</v>
      </c>
      <c r="Q410" s="26" t="s">
        <v>505</v>
      </c>
      <c r="R410" s="12">
        <v>16.2</v>
      </c>
      <c r="S410" s="12">
        <v>7.7</v>
      </c>
      <c r="T410" s="27">
        <v>2789</v>
      </c>
      <c r="U410" s="2">
        <v>0.13400000000000001</v>
      </c>
      <c r="V410" s="2">
        <v>9.1999999999999998E-2</v>
      </c>
      <c r="W410" s="25" t="s">
        <v>505</v>
      </c>
      <c r="X410" s="11">
        <v>2.66</v>
      </c>
      <c r="Y410" s="12">
        <v>24.9</v>
      </c>
      <c r="Z410" s="2">
        <v>2E-3</v>
      </c>
      <c r="AA410" s="27">
        <v>4338</v>
      </c>
      <c r="AB410" s="27">
        <v>1036</v>
      </c>
      <c r="AC410" s="27">
        <v>580</v>
      </c>
      <c r="AD410" s="2" t="s">
        <v>505</v>
      </c>
      <c r="AE410" s="11">
        <v>1.57</v>
      </c>
      <c r="AF410" s="11">
        <v>3.34</v>
      </c>
      <c r="AG410" s="27">
        <v>1312</v>
      </c>
      <c r="AH410" s="2">
        <v>8.0000000000000002E-3</v>
      </c>
      <c r="AI410" s="2">
        <v>8.8999999999999996E-2</v>
      </c>
      <c r="AJ410" s="2">
        <v>5.0999999999999997E-2</v>
      </c>
      <c r="AK410" s="2">
        <v>1.7000000000000001E-2</v>
      </c>
      <c r="AL410" s="12">
        <v>56.9</v>
      </c>
      <c r="AP410" s="2"/>
      <c r="AQ410" s="2"/>
      <c r="AS410" s="2"/>
      <c r="AT410" s="2"/>
      <c r="AV410" s="2"/>
      <c r="AW410" s="2"/>
    </row>
    <row r="411" spans="1:49" x14ac:dyDescent="0.2">
      <c r="A411" s="1" t="s">
        <v>436</v>
      </c>
      <c r="C411">
        <v>4024</v>
      </c>
      <c r="D411" t="s">
        <v>481</v>
      </c>
      <c r="E411" t="s">
        <v>478</v>
      </c>
      <c r="F411" t="s">
        <v>482</v>
      </c>
      <c r="I411" s="12">
        <v>52.53</v>
      </c>
      <c r="J411" s="11">
        <v>1.139</v>
      </c>
      <c r="K411" s="2">
        <v>7.6499999999999999E-2</v>
      </c>
      <c r="L411" s="12">
        <f t="shared" si="6"/>
        <v>46.1</v>
      </c>
      <c r="N411" s="12">
        <v>11.7</v>
      </c>
      <c r="P411" s="27">
        <v>485</v>
      </c>
      <c r="Q411" s="18">
        <v>8.9999999999999993E-3</v>
      </c>
      <c r="R411" s="12">
        <v>15.4</v>
      </c>
      <c r="S411" s="12">
        <v>14.2</v>
      </c>
      <c r="T411" s="27">
        <v>5497</v>
      </c>
      <c r="U411" s="2">
        <v>0.19</v>
      </c>
      <c r="V411" s="2">
        <v>0.13800000000000001</v>
      </c>
      <c r="W411" s="2">
        <v>4.9000000000000002E-2</v>
      </c>
      <c r="X411" s="11">
        <v>1.58</v>
      </c>
      <c r="Y411" s="12">
        <v>35.700000000000003</v>
      </c>
      <c r="Z411" s="2">
        <v>7.0000000000000001E-3</v>
      </c>
      <c r="AA411" s="27">
        <v>3687.0000000000005</v>
      </c>
      <c r="AB411" s="27">
        <v>861</v>
      </c>
      <c r="AC411" s="27">
        <v>1247</v>
      </c>
      <c r="AD411" s="2">
        <v>4.9000000000000002E-2</v>
      </c>
      <c r="AE411" s="11">
        <v>1.28</v>
      </c>
      <c r="AF411" s="11">
        <v>1.2</v>
      </c>
      <c r="AG411" s="27">
        <v>857</v>
      </c>
      <c r="AH411" s="2">
        <v>7.0000000000000001E-3</v>
      </c>
      <c r="AI411" s="2">
        <v>8.2000000000000003E-2</v>
      </c>
      <c r="AJ411" s="2">
        <v>0.128</v>
      </c>
      <c r="AK411" s="2">
        <v>3.9E-2</v>
      </c>
      <c r="AL411" s="12">
        <v>85.4</v>
      </c>
      <c r="AP411" s="2"/>
      <c r="AQ411" s="2"/>
      <c r="AS411" s="2"/>
      <c r="AT411" s="2"/>
      <c r="AV411" s="2"/>
      <c r="AW411" s="2"/>
    </row>
    <row r="412" spans="1:49" x14ac:dyDescent="0.2">
      <c r="A412" s="1" t="s">
        <v>437</v>
      </c>
      <c r="C412">
        <v>4024</v>
      </c>
      <c r="D412" t="s">
        <v>481</v>
      </c>
      <c r="E412" t="s">
        <v>479</v>
      </c>
      <c r="F412" t="s">
        <v>482</v>
      </c>
      <c r="I412" s="12">
        <v>52.7</v>
      </c>
      <c r="J412" s="11">
        <v>1.0760000000000001</v>
      </c>
      <c r="K412" s="2">
        <v>7.1400000000000005E-2</v>
      </c>
      <c r="L412" s="12">
        <f t="shared" si="6"/>
        <v>49</v>
      </c>
      <c r="N412" s="12">
        <v>10.8</v>
      </c>
      <c r="P412" s="27">
        <v>507</v>
      </c>
      <c r="Q412" s="18">
        <v>8.9999999999999993E-3</v>
      </c>
      <c r="R412" s="12">
        <v>12.5</v>
      </c>
      <c r="S412" s="12">
        <v>15.9</v>
      </c>
      <c r="T412" s="27">
        <v>6297</v>
      </c>
      <c r="U412" s="2">
        <v>0.2</v>
      </c>
      <c r="V412" s="2">
        <v>0.15</v>
      </c>
      <c r="W412" s="2">
        <v>0.09</v>
      </c>
      <c r="X412" s="11">
        <v>1.36</v>
      </c>
      <c r="Y412" s="12">
        <v>41.6</v>
      </c>
      <c r="Z412" s="2">
        <v>8.0000000000000002E-3</v>
      </c>
      <c r="AA412" s="27">
        <v>3569</v>
      </c>
      <c r="AB412" s="27">
        <v>787.00000000000011</v>
      </c>
      <c r="AC412" s="27">
        <v>1402</v>
      </c>
      <c r="AD412" s="2">
        <v>3.5999999999999997E-2</v>
      </c>
      <c r="AE412" s="11">
        <v>1.73</v>
      </c>
      <c r="AF412" s="11">
        <v>1.1100000000000001</v>
      </c>
      <c r="AG412" s="27">
        <v>840</v>
      </c>
      <c r="AH412" s="25" t="s">
        <v>505</v>
      </c>
      <c r="AI412" s="2">
        <v>8.2000000000000003E-2</v>
      </c>
      <c r="AJ412" s="2">
        <v>0.14199999999999999</v>
      </c>
      <c r="AK412" s="2">
        <v>5.1999999999999998E-2</v>
      </c>
      <c r="AL412" s="12">
        <v>91.8</v>
      </c>
      <c r="AP412" s="2"/>
      <c r="AQ412" s="2"/>
      <c r="AS412" s="2"/>
      <c r="AT412" s="2"/>
      <c r="AV412" s="2"/>
      <c r="AW412" s="2"/>
    </row>
    <row r="413" spans="1:49" x14ac:dyDescent="0.2">
      <c r="A413" s="1" t="s">
        <v>438</v>
      </c>
      <c r="C413">
        <v>4024</v>
      </c>
      <c r="D413" t="s">
        <v>37</v>
      </c>
      <c r="E413" t="s">
        <v>34</v>
      </c>
      <c r="I413" s="12">
        <v>51.37</v>
      </c>
      <c r="J413" s="11">
        <v>1.2110000000000001</v>
      </c>
      <c r="K413" s="2">
        <v>7.7299999999999994E-2</v>
      </c>
      <c r="L413" s="12">
        <f t="shared" si="6"/>
        <v>42.4</v>
      </c>
      <c r="N413" s="12">
        <v>57.6</v>
      </c>
      <c r="P413" s="27">
        <v>298</v>
      </c>
      <c r="Q413" s="18">
        <v>2E-3</v>
      </c>
      <c r="R413" s="12">
        <v>13</v>
      </c>
      <c r="S413" s="12">
        <v>4.3</v>
      </c>
      <c r="T413" s="27">
        <v>1941</v>
      </c>
      <c r="U413" s="2">
        <v>6.8000000000000005E-2</v>
      </c>
      <c r="V413" s="2">
        <v>5.6000000000000001E-2</v>
      </c>
      <c r="W413" s="2">
        <v>4.9000000000000002E-2</v>
      </c>
      <c r="X413" s="11">
        <v>2.6</v>
      </c>
      <c r="Y413" s="12">
        <v>24.5</v>
      </c>
      <c r="Z413" s="2">
        <v>3.0000000000000001E-3</v>
      </c>
      <c r="AA413" s="27">
        <v>3917</v>
      </c>
      <c r="AB413" s="27">
        <v>697</v>
      </c>
      <c r="AC413" s="27">
        <v>475</v>
      </c>
      <c r="AD413" s="2">
        <v>9.9000000000000005E-2</v>
      </c>
      <c r="AE413" s="11">
        <v>0.71</v>
      </c>
      <c r="AF413" s="11">
        <v>1.51</v>
      </c>
      <c r="AG413" s="27">
        <v>1178</v>
      </c>
      <c r="AH413" s="2">
        <v>7.0000000000000001E-3</v>
      </c>
      <c r="AI413" s="2">
        <v>8.1000000000000003E-2</v>
      </c>
      <c r="AJ413" s="2">
        <v>0.03</v>
      </c>
      <c r="AK413" s="2">
        <v>1.9E-2</v>
      </c>
      <c r="AL413" s="12">
        <v>36.9</v>
      </c>
      <c r="AP413" s="2"/>
      <c r="AQ413" s="2"/>
      <c r="AS413" s="2"/>
      <c r="AT413" s="2"/>
      <c r="AV413" s="2"/>
      <c r="AW413" s="2"/>
    </row>
    <row r="414" spans="1:49" x14ac:dyDescent="0.2">
      <c r="A414" s="1" t="s">
        <v>439</v>
      </c>
      <c r="C414">
        <v>4024</v>
      </c>
      <c r="D414" t="s">
        <v>37</v>
      </c>
      <c r="E414" t="s">
        <v>478</v>
      </c>
      <c r="I414" s="12">
        <v>52.48</v>
      </c>
      <c r="J414" s="11">
        <v>1.07</v>
      </c>
      <c r="K414" s="2">
        <v>6.7400000000000002E-2</v>
      </c>
      <c r="L414" s="12">
        <f t="shared" si="6"/>
        <v>49</v>
      </c>
      <c r="N414" s="12">
        <v>33</v>
      </c>
      <c r="P414" s="27">
        <v>438</v>
      </c>
      <c r="Q414" s="18">
        <v>8.0000000000000002E-3</v>
      </c>
      <c r="R414" s="12">
        <v>10.7</v>
      </c>
      <c r="S414" s="12">
        <v>9.8000000000000007</v>
      </c>
      <c r="T414" s="27">
        <v>4549</v>
      </c>
      <c r="U414" s="2">
        <v>0.114</v>
      </c>
      <c r="V414" s="2">
        <v>9.6000000000000002E-2</v>
      </c>
      <c r="W414" s="2">
        <v>0.70899999999999996</v>
      </c>
      <c r="X414" s="11">
        <v>1.56</v>
      </c>
      <c r="Y414" s="12">
        <v>31.8</v>
      </c>
      <c r="Z414" s="2">
        <v>6.0000000000000001E-3</v>
      </c>
      <c r="AA414" s="27">
        <v>2950.9999999999995</v>
      </c>
      <c r="AB414" s="27">
        <v>631</v>
      </c>
      <c r="AC414" s="27">
        <v>1108</v>
      </c>
      <c r="AD414" s="2">
        <v>7.1999999999999995E-2</v>
      </c>
      <c r="AE414" s="11">
        <v>2.46</v>
      </c>
      <c r="AF414" s="11">
        <v>0.94</v>
      </c>
      <c r="AG414" s="27">
        <v>864</v>
      </c>
      <c r="AH414" s="2">
        <v>2.1999999999999999E-2</v>
      </c>
      <c r="AI414" s="2">
        <v>7.5999999999999998E-2</v>
      </c>
      <c r="AJ414" s="2">
        <v>4.2999999999999997E-2</v>
      </c>
      <c r="AK414" s="2">
        <v>3.3000000000000002E-2</v>
      </c>
      <c r="AL414" s="12">
        <v>48.4</v>
      </c>
      <c r="AP414" s="2"/>
      <c r="AQ414" s="2"/>
      <c r="AS414" s="2"/>
      <c r="AT414" s="2"/>
      <c r="AV414" s="2"/>
      <c r="AW414" s="2"/>
    </row>
    <row r="415" spans="1:49" x14ac:dyDescent="0.2">
      <c r="A415" s="1" t="s">
        <v>440</v>
      </c>
      <c r="C415">
        <v>4024</v>
      </c>
      <c r="D415" t="s">
        <v>37</v>
      </c>
      <c r="E415" t="s">
        <v>479</v>
      </c>
      <c r="I415" s="12">
        <v>52.43</v>
      </c>
      <c r="J415" s="11">
        <v>1.0049999999999999</v>
      </c>
      <c r="K415" s="2">
        <v>6.6799999999999998E-2</v>
      </c>
      <c r="L415" s="12">
        <f t="shared" si="6"/>
        <v>52.2</v>
      </c>
      <c r="N415" s="12">
        <v>24.6</v>
      </c>
      <c r="P415" s="27">
        <v>483</v>
      </c>
      <c r="Q415" s="18">
        <v>8.0000000000000002E-3</v>
      </c>
      <c r="R415" s="12">
        <v>7.4</v>
      </c>
      <c r="S415" s="12">
        <v>12.7</v>
      </c>
      <c r="T415" s="27">
        <v>6210</v>
      </c>
      <c r="U415" s="2">
        <v>0.13300000000000001</v>
      </c>
      <c r="V415" s="2">
        <v>8.5000000000000006E-2</v>
      </c>
      <c r="W415" s="2">
        <v>9.2999999999999999E-2</v>
      </c>
      <c r="X415" s="11">
        <v>1.17</v>
      </c>
      <c r="Y415" s="12">
        <v>34.4</v>
      </c>
      <c r="Z415" s="2">
        <v>8.9999999999999993E-3</v>
      </c>
      <c r="AA415" s="27">
        <v>2577</v>
      </c>
      <c r="AB415" s="27">
        <v>404</v>
      </c>
      <c r="AC415" s="27">
        <v>1540</v>
      </c>
      <c r="AD415" s="2">
        <v>6.0999999999999999E-2</v>
      </c>
      <c r="AE415" s="11">
        <v>1.55</v>
      </c>
      <c r="AF415" s="11">
        <v>0.46</v>
      </c>
      <c r="AG415" s="27">
        <v>852</v>
      </c>
      <c r="AH415" s="2">
        <v>1.0999999999999999E-2</v>
      </c>
      <c r="AI415" s="2">
        <v>7.6999999999999999E-2</v>
      </c>
      <c r="AJ415" s="2">
        <v>6.6000000000000003E-2</v>
      </c>
      <c r="AK415" s="2">
        <v>4.5999999999999999E-2</v>
      </c>
      <c r="AL415" s="12">
        <v>49.5</v>
      </c>
      <c r="AP415" s="2"/>
      <c r="AQ415" s="2"/>
      <c r="AS415" s="2"/>
      <c r="AT415" s="2"/>
      <c r="AV415" s="2"/>
      <c r="AW415" s="2"/>
    </row>
    <row r="416" spans="1:49" x14ac:dyDescent="0.2">
      <c r="A416" s="1" t="s">
        <v>441</v>
      </c>
      <c r="C416">
        <v>1001</v>
      </c>
      <c r="D416" t="s">
        <v>477</v>
      </c>
      <c r="E416" t="s">
        <v>34</v>
      </c>
      <c r="I416" s="12">
        <v>51.32</v>
      </c>
      <c r="J416" s="11">
        <v>1.036</v>
      </c>
      <c r="K416" s="2">
        <v>7.4399999999999994E-2</v>
      </c>
      <c r="L416" s="12">
        <f t="shared" si="6"/>
        <v>49.5</v>
      </c>
      <c r="N416" s="12">
        <v>54.1</v>
      </c>
      <c r="P416" s="27">
        <v>269</v>
      </c>
      <c r="Q416" s="18">
        <v>2E-3</v>
      </c>
      <c r="R416" s="12">
        <v>16.5</v>
      </c>
      <c r="S416" s="12">
        <v>2.8</v>
      </c>
      <c r="T416" s="27">
        <v>2509</v>
      </c>
      <c r="U416" s="2">
        <v>0.105</v>
      </c>
      <c r="V416" s="2">
        <v>9.8000000000000004E-2</v>
      </c>
      <c r="W416" s="2">
        <v>5.0999999999999997E-2</v>
      </c>
      <c r="X416" s="11">
        <v>2.44</v>
      </c>
      <c r="Y416" s="12">
        <v>26.1</v>
      </c>
      <c r="Z416" s="2">
        <v>3.0000000000000001E-3</v>
      </c>
      <c r="AA416" s="27">
        <v>3550</v>
      </c>
      <c r="AB416" s="27">
        <v>898</v>
      </c>
      <c r="AC416" s="27">
        <v>410</v>
      </c>
      <c r="AD416" s="2">
        <v>0.03</v>
      </c>
      <c r="AE416" s="11">
        <v>4.32</v>
      </c>
      <c r="AF416" s="11">
        <v>2.31</v>
      </c>
      <c r="AG416" s="27">
        <v>1096</v>
      </c>
      <c r="AH416" s="2">
        <v>1.2E-2</v>
      </c>
      <c r="AI416" s="2">
        <v>7.5999999999999998E-2</v>
      </c>
      <c r="AJ416" s="25" t="s">
        <v>505</v>
      </c>
      <c r="AK416" s="2">
        <v>1.9E-2</v>
      </c>
      <c r="AL416" s="12">
        <v>44.2</v>
      </c>
      <c r="AP416" s="2"/>
      <c r="AQ416" s="2"/>
      <c r="AS416" s="2"/>
      <c r="AT416" s="2"/>
      <c r="AV416" s="2"/>
      <c r="AW416" s="2"/>
    </row>
    <row r="417" spans="1:49" x14ac:dyDescent="0.2">
      <c r="A417" s="1" t="s">
        <v>442</v>
      </c>
      <c r="C417">
        <v>1001</v>
      </c>
      <c r="D417" t="s">
        <v>477</v>
      </c>
      <c r="E417" t="s">
        <v>478</v>
      </c>
      <c r="I417" s="12">
        <v>52.3</v>
      </c>
      <c r="J417" s="11">
        <v>0.93799999999999994</v>
      </c>
      <c r="K417" s="2">
        <v>6.0699999999999997E-2</v>
      </c>
      <c r="L417" s="12">
        <f t="shared" si="6"/>
        <v>55.8</v>
      </c>
      <c r="N417" s="12">
        <v>25</v>
      </c>
      <c r="P417" s="27">
        <v>446</v>
      </c>
      <c r="Q417" s="18">
        <v>5.0000000000000001E-3</v>
      </c>
      <c r="R417" s="12">
        <v>22.3</v>
      </c>
      <c r="S417" s="12">
        <v>5.3</v>
      </c>
      <c r="T417" s="27">
        <v>5237.0000000000009</v>
      </c>
      <c r="U417" s="2">
        <v>0.15</v>
      </c>
      <c r="V417" s="2">
        <v>0.13800000000000001</v>
      </c>
      <c r="W417" s="2">
        <v>0.20300000000000001</v>
      </c>
      <c r="X417" s="11">
        <v>1.72</v>
      </c>
      <c r="Y417" s="12">
        <v>29.8</v>
      </c>
      <c r="Z417" s="2">
        <v>5.0000000000000001E-3</v>
      </c>
      <c r="AA417" s="27">
        <v>2218</v>
      </c>
      <c r="AB417" s="27">
        <v>937</v>
      </c>
      <c r="AC417" s="27">
        <v>883</v>
      </c>
      <c r="AD417" s="2">
        <v>3.5000000000000003E-2</v>
      </c>
      <c r="AE417" s="11">
        <v>1.47</v>
      </c>
      <c r="AF417" s="11">
        <v>0.82</v>
      </c>
      <c r="AG417" s="27">
        <v>839</v>
      </c>
      <c r="AH417" s="25" t="s">
        <v>505</v>
      </c>
      <c r="AI417" s="2">
        <v>7.0000000000000007E-2</v>
      </c>
      <c r="AJ417" s="25" t="s">
        <v>505</v>
      </c>
      <c r="AK417" s="2">
        <v>4.7E-2</v>
      </c>
      <c r="AL417" s="12">
        <v>59.1</v>
      </c>
      <c r="AP417" s="2"/>
      <c r="AQ417" s="2"/>
      <c r="AS417" s="2"/>
      <c r="AT417" s="2"/>
      <c r="AV417" s="2"/>
      <c r="AW417" s="2"/>
    </row>
    <row r="418" spans="1:49" x14ac:dyDescent="0.2">
      <c r="A418" s="1" t="s">
        <v>443</v>
      </c>
      <c r="C418">
        <v>1001</v>
      </c>
      <c r="D418" t="s">
        <v>477</v>
      </c>
      <c r="E418" t="s">
        <v>479</v>
      </c>
      <c r="I418" s="12">
        <v>52.8</v>
      </c>
      <c r="J418" s="11">
        <v>0.96799999999999997</v>
      </c>
      <c r="K418" s="2">
        <v>6.0499999999999998E-2</v>
      </c>
      <c r="L418" s="12">
        <f t="shared" si="6"/>
        <v>54.5</v>
      </c>
      <c r="N418" s="12">
        <v>39.9</v>
      </c>
      <c r="P418" s="27">
        <v>524</v>
      </c>
      <c r="Q418" s="18">
        <v>1.2E-2</v>
      </c>
      <c r="R418" s="12">
        <v>19</v>
      </c>
      <c r="S418" s="12">
        <v>6.7</v>
      </c>
      <c r="T418" s="27">
        <v>6647</v>
      </c>
      <c r="U418" s="2">
        <v>0.16900000000000001</v>
      </c>
      <c r="V418" s="2">
        <v>0.14899999999999999</v>
      </c>
      <c r="W418" s="2">
        <v>0.13500000000000001</v>
      </c>
      <c r="X418" s="11">
        <v>1.1000000000000001</v>
      </c>
      <c r="Y418" s="12">
        <v>33.799999999999997</v>
      </c>
      <c r="Z418" s="2">
        <v>8.0000000000000002E-3</v>
      </c>
      <c r="AA418" s="27">
        <v>2200</v>
      </c>
      <c r="AB418" s="27">
        <v>855.00000000000011</v>
      </c>
      <c r="AC418" s="27">
        <v>1095</v>
      </c>
      <c r="AD418" s="2">
        <v>3.2000000000000001E-2</v>
      </c>
      <c r="AE418" s="11">
        <v>0.86</v>
      </c>
      <c r="AF418" s="11">
        <v>0.56000000000000005</v>
      </c>
      <c r="AG418" s="27">
        <v>809</v>
      </c>
      <c r="AH418" s="2">
        <v>8.9999999999999993E-3</v>
      </c>
      <c r="AI418" s="2">
        <v>7.1999999999999995E-2</v>
      </c>
      <c r="AJ418" s="2">
        <v>8.0000000000000002E-3</v>
      </c>
      <c r="AK418" s="2">
        <v>5.8000000000000003E-2</v>
      </c>
      <c r="AL418" s="12">
        <v>63.2</v>
      </c>
      <c r="AP418" s="2"/>
      <c r="AQ418" s="2"/>
      <c r="AS418" s="2"/>
      <c r="AT418" s="2"/>
      <c r="AV418" s="2"/>
      <c r="AW418" s="2"/>
    </row>
    <row r="419" spans="1:49" x14ac:dyDescent="0.2">
      <c r="A419" s="1" t="s">
        <v>444</v>
      </c>
      <c r="C419">
        <v>1001</v>
      </c>
      <c r="D419" t="s">
        <v>480</v>
      </c>
      <c r="E419" t="s">
        <v>34</v>
      </c>
      <c r="I419" s="12">
        <v>51.5</v>
      </c>
      <c r="J419" s="11">
        <v>1.1100000000000001</v>
      </c>
      <c r="K419" s="2">
        <v>7.7700000000000005E-2</v>
      </c>
      <c r="L419" s="12">
        <f t="shared" si="6"/>
        <v>46.4</v>
      </c>
      <c r="N419" s="12">
        <v>60.7</v>
      </c>
      <c r="P419" s="27">
        <v>337.99999999999994</v>
      </c>
      <c r="Q419" s="18">
        <v>2E-3</v>
      </c>
      <c r="R419" s="12">
        <v>10.4</v>
      </c>
      <c r="S419" s="12">
        <v>4.8</v>
      </c>
      <c r="T419" s="27">
        <v>2345</v>
      </c>
      <c r="U419" s="2">
        <v>8.7999999999999995E-2</v>
      </c>
      <c r="V419" s="2">
        <v>4.8000000000000001E-2</v>
      </c>
      <c r="W419" s="2">
        <v>0.18099999999999999</v>
      </c>
      <c r="X419" s="11">
        <v>1.71</v>
      </c>
      <c r="Y419" s="12">
        <v>27.5</v>
      </c>
      <c r="Z419" s="2">
        <v>2E-3</v>
      </c>
      <c r="AA419" s="27">
        <v>3535</v>
      </c>
      <c r="AB419" s="27">
        <v>864</v>
      </c>
      <c r="AC419" s="27">
        <v>576</v>
      </c>
      <c r="AD419" s="2">
        <v>4.5999999999999999E-2</v>
      </c>
      <c r="AE419" s="11">
        <v>1.97</v>
      </c>
      <c r="AF419" s="11">
        <v>2.76</v>
      </c>
      <c r="AG419" s="27">
        <v>1143</v>
      </c>
      <c r="AH419" s="2">
        <v>1.0999999999999999E-2</v>
      </c>
      <c r="AI419" s="2">
        <v>8.4000000000000005E-2</v>
      </c>
      <c r="AJ419" s="2">
        <v>0.02</v>
      </c>
      <c r="AK419" s="2">
        <v>2.1000000000000001E-2</v>
      </c>
      <c r="AL419" s="12">
        <v>49.4</v>
      </c>
      <c r="AP419" s="2"/>
      <c r="AQ419" s="2"/>
      <c r="AS419" s="2"/>
      <c r="AT419" s="2"/>
      <c r="AV419" s="2"/>
      <c r="AW419" s="2"/>
    </row>
    <row r="420" spans="1:49" x14ac:dyDescent="0.2">
      <c r="A420" s="1" t="s">
        <v>445</v>
      </c>
      <c r="C420">
        <v>1001</v>
      </c>
      <c r="D420" t="s">
        <v>480</v>
      </c>
      <c r="E420" t="s">
        <v>478</v>
      </c>
      <c r="I420" s="12">
        <v>52.6</v>
      </c>
      <c r="J420" s="11">
        <v>1.004</v>
      </c>
      <c r="K420" s="2">
        <v>7.0000000000000007E-2</v>
      </c>
      <c r="L420" s="12">
        <f t="shared" si="6"/>
        <v>52.4</v>
      </c>
      <c r="N420" s="12">
        <v>64.5</v>
      </c>
      <c r="P420" s="27">
        <v>489</v>
      </c>
      <c r="Q420" s="18">
        <v>7.0000000000000001E-3</v>
      </c>
      <c r="R420" s="12">
        <v>14.3</v>
      </c>
      <c r="S420" s="12">
        <v>9.5</v>
      </c>
      <c r="T420" s="27">
        <v>5091</v>
      </c>
      <c r="U420" s="2">
        <v>0.14000000000000001</v>
      </c>
      <c r="V420" s="2">
        <v>0.10199999999999999</v>
      </c>
      <c r="W420" s="2">
        <v>0.154</v>
      </c>
      <c r="X420" s="11">
        <v>1.47</v>
      </c>
      <c r="Y420" s="12">
        <v>32</v>
      </c>
      <c r="Z420" s="2">
        <v>0.01</v>
      </c>
      <c r="AA420" s="27">
        <v>2838</v>
      </c>
      <c r="AB420" s="27">
        <v>938</v>
      </c>
      <c r="AC420" s="27">
        <v>998</v>
      </c>
      <c r="AD420" s="2">
        <v>7.6999999999999999E-2</v>
      </c>
      <c r="AE420" s="11">
        <v>2.58</v>
      </c>
      <c r="AF420" s="11">
        <v>1.05</v>
      </c>
      <c r="AG420" s="27">
        <v>903</v>
      </c>
      <c r="AH420" s="2">
        <v>0.01</v>
      </c>
      <c r="AI420" s="2">
        <v>8.1000000000000003E-2</v>
      </c>
      <c r="AJ420" s="2">
        <v>3.5000000000000003E-2</v>
      </c>
      <c r="AK420" s="2">
        <v>7.3999999999999996E-2</v>
      </c>
      <c r="AL420" s="12">
        <v>78.2</v>
      </c>
      <c r="AP420" s="2"/>
      <c r="AQ420" s="2"/>
      <c r="AS420" s="2"/>
      <c r="AT420" s="2"/>
      <c r="AV420" s="2"/>
      <c r="AW420" s="2"/>
    </row>
    <row r="421" spans="1:49" x14ac:dyDescent="0.2">
      <c r="A421" s="1" t="s">
        <v>446</v>
      </c>
      <c r="C421">
        <v>1001</v>
      </c>
      <c r="D421" t="s">
        <v>480</v>
      </c>
      <c r="E421" t="s">
        <v>479</v>
      </c>
      <c r="I421" s="12">
        <v>52.26</v>
      </c>
      <c r="J421" s="11">
        <v>0.88900000000000001</v>
      </c>
      <c r="K421" s="2">
        <v>6.3700000000000007E-2</v>
      </c>
      <c r="L421" s="12">
        <f t="shared" si="6"/>
        <v>58.8</v>
      </c>
      <c r="N421" s="12">
        <v>52.8</v>
      </c>
      <c r="P421" s="27">
        <v>515</v>
      </c>
      <c r="Q421" s="18">
        <v>1.4E-2</v>
      </c>
      <c r="R421" s="12">
        <v>15.5</v>
      </c>
      <c r="S421" s="12">
        <v>10.9</v>
      </c>
      <c r="T421" s="27">
        <v>6131</v>
      </c>
      <c r="U421" s="2">
        <v>0.14899999999999999</v>
      </c>
      <c r="V421" s="2">
        <v>0.11600000000000001</v>
      </c>
      <c r="W421" s="2">
        <v>0.158</v>
      </c>
      <c r="X421" s="11">
        <v>1.46</v>
      </c>
      <c r="Y421" s="12">
        <v>38.4</v>
      </c>
      <c r="Z421" s="2">
        <v>1.0999999999999999E-2</v>
      </c>
      <c r="AA421" s="27">
        <v>2564</v>
      </c>
      <c r="AB421" s="27">
        <v>906</v>
      </c>
      <c r="AC421" s="27">
        <v>1151</v>
      </c>
      <c r="AD421" s="2">
        <v>0.06</v>
      </c>
      <c r="AE421" s="11">
        <v>3.02</v>
      </c>
      <c r="AF421" s="11">
        <v>1.01</v>
      </c>
      <c r="AG421" s="27">
        <v>830.99999999999989</v>
      </c>
      <c r="AH421" s="2">
        <v>3.1E-2</v>
      </c>
      <c r="AI421" s="2">
        <v>7.6999999999999999E-2</v>
      </c>
      <c r="AJ421" s="2">
        <v>4.2999999999999997E-2</v>
      </c>
      <c r="AK421" s="2">
        <v>7.0000000000000007E-2</v>
      </c>
      <c r="AL421" s="12">
        <v>88.1</v>
      </c>
      <c r="AP421" s="2"/>
      <c r="AQ421" s="2"/>
      <c r="AS421" s="2"/>
      <c r="AT421" s="2"/>
      <c r="AV421" s="2"/>
      <c r="AW421" s="2"/>
    </row>
    <row r="422" spans="1:49" x14ac:dyDescent="0.2">
      <c r="A422" s="1" t="s">
        <v>447</v>
      </c>
      <c r="C422">
        <v>1001</v>
      </c>
      <c r="D422" t="s">
        <v>36</v>
      </c>
      <c r="E422" t="s">
        <v>34</v>
      </c>
      <c r="I422" s="12">
        <v>50.54</v>
      </c>
      <c r="J422" s="11">
        <v>1.1839999999999999</v>
      </c>
      <c r="K422" s="2">
        <v>8.5500000000000007E-2</v>
      </c>
      <c r="L422" s="12">
        <f t="shared" si="6"/>
        <v>42.7</v>
      </c>
      <c r="N422" s="12">
        <v>90.5</v>
      </c>
      <c r="P422" s="27">
        <v>325.99999999999994</v>
      </c>
      <c r="Q422" s="18">
        <v>2E-3</v>
      </c>
      <c r="R422" s="12">
        <v>11.4</v>
      </c>
      <c r="S422" s="12">
        <v>2.7</v>
      </c>
      <c r="T422" s="27">
        <v>1613.9999999999998</v>
      </c>
      <c r="U422" s="2">
        <v>8.6999999999999994E-2</v>
      </c>
      <c r="V422" s="2">
        <v>7.2999999999999995E-2</v>
      </c>
      <c r="W422" s="2">
        <v>0.13</v>
      </c>
      <c r="X422" s="11">
        <v>2.5099999999999998</v>
      </c>
      <c r="Y422" s="12">
        <v>25.5</v>
      </c>
      <c r="Z422" s="2">
        <v>7.0000000000000001E-3</v>
      </c>
      <c r="AA422" s="27">
        <v>5527</v>
      </c>
      <c r="AB422" s="27">
        <v>757</v>
      </c>
      <c r="AC422" s="27">
        <v>359</v>
      </c>
      <c r="AD422" s="2">
        <v>5.8000000000000003E-2</v>
      </c>
      <c r="AE422" s="11">
        <v>1.67</v>
      </c>
      <c r="AF422" s="11">
        <v>2.25</v>
      </c>
      <c r="AG422" s="27">
        <v>1221</v>
      </c>
      <c r="AH422" s="2">
        <v>8.0000000000000002E-3</v>
      </c>
      <c r="AI422" s="2">
        <v>8.5999999999999993E-2</v>
      </c>
      <c r="AJ422" s="2">
        <v>0.01</v>
      </c>
      <c r="AK422" s="2">
        <v>3.2000000000000001E-2</v>
      </c>
      <c r="AL422" s="12">
        <v>45</v>
      </c>
      <c r="AP422" s="2"/>
      <c r="AQ422" s="2"/>
      <c r="AS422" s="2"/>
      <c r="AT422" s="2"/>
      <c r="AV422" s="2"/>
      <c r="AW422" s="2"/>
    </row>
    <row r="423" spans="1:49" x14ac:dyDescent="0.2">
      <c r="A423" s="1" t="s">
        <v>448</v>
      </c>
      <c r="C423">
        <v>1001</v>
      </c>
      <c r="D423" t="s">
        <v>36</v>
      </c>
      <c r="E423" t="s">
        <v>478</v>
      </c>
      <c r="I423" s="12">
        <v>52.32</v>
      </c>
      <c r="J423" s="11">
        <v>1.036</v>
      </c>
      <c r="K423" s="2">
        <v>6.6699999999999995E-2</v>
      </c>
      <c r="L423" s="12">
        <f t="shared" si="6"/>
        <v>50.5</v>
      </c>
      <c r="N423" s="12">
        <v>26.7</v>
      </c>
      <c r="P423" s="27">
        <v>505.00000000000006</v>
      </c>
      <c r="Q423" s="18">
        <v>8.0000000000000002E-3</v>
      </c>
      <c r="R423" s="12">
        <v>13</v>
      </c>
      <c r="S423" s="12">
        <v>6.2</v>
      </c>
      <c r="T423" s="27">
        <v>3482</v>
      </c>
      <c r="U423" s="2">
        <v>0.123</v>
      </c>
      <c r="V423" s="2">
        <v>0.13100000000000001</v>
      </c>
      <c r="W423" s="2">
        <v>0.22800000000000001</v>
      </c>
      <c r="X423" s="11">
        <v>1.76</v>
      </c>
      <c r="Y423" s="12">
        <v>30.1</v>
      </c>
      <c r="Z423" s="2">
        <v>1.0999999999999999E-2</v>
      </c>
      <c r="AA423" s="27">
        <v>2940.9999999999995</v>
      </c>
      <c r="AB423" s="27">
        <v>854</v>
      </c>
      <c r="AC423" s="27">
        <v>772.99999999999989</v>
      </c>
      <c r="AD423" s="2">
        <v>0.06</v>
      </c>
      <c r="AE423" s="11">
        <v>2.56</v>
      </c>
      <c r="AF423" s="11">
        <v>0.77</v>
      </c>
      <c r="AG423" s="27">
        <v>919</v>
      </c>
      <c r="AH423" s="2">
        <v>1.2999999999999999E-2</v>
      </c>
      <c r="AI423" s="2">
        <v>7.2999999999999995E-2</v>
      </c>
      <c r="AJ423" s="2">
        <v>1.7999999999999999E-2</v>
      </c>
      <c r="AK423" s="2">
        <v>5.1999999999999998E-2</v>
      </c>
      <c r="AL423" s="12">
        <v>56</v>
      </c>
      <c r="AP423" s="2"/>
      <c r="AQ423" s="2"/>
      <c r="AS423" s="2"/>
      <c r="AT423" s="2"/>
      <c r="AV423" s="2"/>
      <c r="AW423" s="2"/>
    </row>
    <row r="424" spans="1:49" x14ac:dyDescent="0.2">
      <c r="A424" s="1" t="s">
        <v>449</v>
      </c>
      <c r="C424">
        <v>1001</v>
      </c>
      <c r="D424" t="s">
        <v>36</v>
      </c>
      <c r="E424" t="s">
        <v>479</v>
      </c>
      <c r="I424" s="12">
        <v>51.8</v>
      </c>
      <c r="J424" s="11">
        <v>1.0249999999999999</v>
      </c>
      <c r="K424" s="2">
        <v>6.6799999999999998E-2</v>
      </c>
      <c r="L424" s="12">
        <f t="shared" si="6"/>
        <v>50.5</v>
      </c>
      <c r="N424" s="12">
        <v>24.3</v>
      </c>
      <c r="P424" s="27">
        <v>531</v>
      </c>
      <c r="Q424" s="18">
        <v>1.4999999999999999E-2</v>
      </c>
      <c r="R424" s="12">
        <v>14.6</v>
      </c>
      <c r="S424" s="12">
        <v>7.1</v>
      </c>
      <c r="T424" s="27">
        <v>4256</v>
      </c>
      <c r="U424" s="2">
        <v>0.14499999999999999</v>
      </c>
      <c r="V424" s="2">
        <v>0.14699999999999999</v>
      </c>
      <c r="W424" s="2">
        <v>0.20100000000000001</v>
      </c>
      <c r="X424" s="11">
        <v>1.82</v>
      </c>
      <c r="Y424" s="12">
        <v>36.9</v>
      </c>
      <c r="Z424" s="2">
        <v>1.2999999999999999E-2</v>
      </c>
      <c r="AA424" s="27">
        <v>2785.0000000000005</v>
      </c>
      <c r="AB424" s="27">
        <v>906</v>
      </c>
      <c r="AC424" s="27">
        <v>862</v>
      </c>
      <c r="AD424" s="2">
        <v>6.0999999999999999E-2</v>
      </c>
      <c r="AE424" s="11">
        <v>2.48</v>
      </c>
      <c r="AF424" s="11">
        <v>0.57999999999999996</v>
      </c>
      <c r="AG424" s="27">
        <v>924</v>
      </c>
      <c r="AH424" s="2">
        <v>1.4E-2</v>
      </c>
      <c r="AI424" s="2">
        <v>7.4999999999999997E-2</v>
      </c>
      <c r="AJ424" s="2">
        <v>1.7999999999999999E-2</v>
      </c>
      <c r="AK424" s="2">
        <v>6.5000000000000002E-2</v>
      </c>
      <c r="AL424" s="12">
        <v>60.4</v>
      </c>
      <c r="AP424" s="2"/>
      <c r="AQ424" s="2"/>
      <c r="AS424" s="2"/>
      <c r="AT424" s="2"/>
      <c r="AV424" s="2"/>
      <c r="AW424" s="2"/>
    </row>
    <row r="425" spans="1:49" x14ac:dyDescent="0.2">
      <c r="A425" s="1" t="s">
        <v>450</v>
      </c>
      <c r="C425">
        <v>1001</v>
      </c>
      <c r="D425" t="s">
        <v>36</v>
      </c>
      <c r="E425" t="s">
        <v>34</v>
      </c>
      <c r="F425" t="s">
        <v>482</v>
      </c>
      <c r="I425" s="12">
        <v>50.93</v>
      </c>
      <c r="J425" s="11">
        <v>1.1579999999999999</v>
      </c>
      <c r="K425" s="2">
        <v>8.5199999999999998E-2</v>
      </c>
      <c r="L425" s="12">
        <f t="shared" si="6"/>
        <v>44</v>
      </c>
      <c r="N425" s="12">
        <v>88.8</v>
      </c>
      <c r="P425" s="27">
        <v>431</v>
      </c>
      <c r="Q425" s="18">
        <v>2E-3</v>
      </c>
      <c r="R425" s="12">
        <v>10</v>
      </c>
      <c r="S425" s="12">
        <v>2.5</v>
      </c>
      <c r="T425" s="27">
        <v>1689</v>
      </c>
      <c r="U425" s="2">
        <v>0.106</v>
      </c>
      <c r="V425" s="2">
        <v>0.34799999999999998</v>
      </c>
      <c r="W425" s="2">
        <v>0.19500000000000001</v>
      </c>
      <c r="X425" s="11">
        <v>2.64</v>
      </c>
      <c r="Y425" s="12">
        <v>29.6</v>
      </c>
      <c r="Z425" s="2">
        <v>6.0000000000000001E-3</v>
      </c>
      <c r="AA425" s="27">
        <v>4791</v>
      </c>
      <c r="AB425" s="27">
        <v>893.99999999999989</v>
      </c>
      <c r="AC425" s="27">
        <v>433</v>
      </c>
      <c r="AD425" s="2">
        <v>5.7000000000000002E-2</v>
      </c>
      <c r="AE425" s="11">
        <v>4.33</v>
      </c>
      <c r="AF425" s="11">
        <v>2.46</v>
      </c>
      <c r="AG425" s="27">
        <v>1248</v>
      </c>
      <c r="AH425" s="2">
        <v>1.2999999999999999E-2</v>
      </c>
      <c r="AI425" s="2">
        <v>8.8999999999999996E-2</v>
      </c>
      <c r="AJ425" s="2">
        <v>1.4E-2</v>
      </c>
      <c r="AK425" s="2">
        <v>2.1000000000000001E-2</v>
      </c>
      <c r="AL425" s="12">
        <v>49.4</v>
      </c>
      <c r="AP425" s="2"/>
      <c r="AQ425" s="2"/>
      <c r="AS425" s="2"/>
      <c r="AT425" s="2"/>
      <c r="AV425" s="2"/>
      <c r="AW425" s="2"/>
    </row>
    <row r="426" spans="1:49" x14ac:dyDescent="0.2">
      <c r="A426" s="1" t="s">
        <v>451</v>
      </c>
      <c r="C426">
        <v>1001</v>
      </c>
      <c r="D426" t="s">
        <v>36</v>
      </c>
      <c r="E426" t="s">
        <v>478</v>
      </c>
      <c r="F426" t="s">
        <v>482</v>
      </c>
      <c r="I426" s="12">
        <v>52.34</v>
      </c>
      <c r="J426" s="11">
        <v>1.1020000000000001</v>
      </c>
      <c r="K426" s="2">
        <v>7.0800000000000002E-2</v>
      </c>
      <c r="L426" s="12">
        <f t="shared" si="6"/>
        <v>47.5</v>
      </c>
      <c r="N426" s="12">
        <v>52.2</v>
      </c>
      <c r="P426" s="27">
        <v>576</v>
      </c>
      <c r="Q426" s="18">
        <v>4.0000000000000001E-3</v>
      </c>
      <c r="R426" s="12">
        <v>11.1</v>
      </c>
      <c r="S426" s="12">
        <v>4.8</v>
      </c>
      <c r="T426" s="27">
        <v>3244</v>
      </c>
      <c r="U426" s="2">
        <v>0.13500000000000001</v>
      </c>
      <c r="V426" s="2">
        <v>0.112</v>
      </c>
      <c r="W426" s="2">
        <v>0.18099999999999999</v>
      </c>
      <c r="X426" s="11">
        <v>1.97</v>
      </c>
      <c r="Y426" s="12">
        <v>42.3</v>
      </c>
      <c r="Z426" s="2">
        <v>8.9999999999999993E-3</v>
      </c>
      <c r="AA426" s="27">
        <v>2859</v>
      </c>
      <c r="AB426" s="27">
        <v>869.99999999999989</v>
      </c>
      <c r="AC426" s="27">
        <v>908.00000000000011</v>
      </c>
      <c r="AD426" s="2">
        <v>4.9000000000000002E-2</v>
      </c>
      <c r="AE426" s="11">
        <v>2.96</v>
      </c>
      <c r="AF426" s="11">
        <v>0.75</v>
      </c>
      <c r="AG426" s="27">
        <v>897</v>
      </c>
      <c r="AH426" s="2">
        <v>1.7999999999999999E-2</v>
      </c>
      <c r="AI426" s="2">
        <v>7.3999999999999996E-2</v>
      </c>
      <c r="AJ426" s="2">
        <v>2.3E-2</v>
      </c>
      <c r="AK426" s="2">
        <v>4.2999999999999997E-2</v>
      </c>
      <c r="AL426" s="12">
        <v>60.6</v>
      </c>
      <c r="AP426" s="2"/>
      <c r="AQ426" s="2"/>
      <c r="AS426" s="2"/>
      <c r="AT426" s="2"/>
      <c r="AV426" s="2"/>
      <c r="AW426" s="2"/>
    </row>
    <row r="427" spans="1:49" x14ac:dyDescent="0.2">
      <c r="A427" s="1" t="s">
        <v>452</v>
      </c>
      <c r="C427">
        <v>1001</v>
      </c>
      <c r="D427" t="s">
        <v>36</v>
      </c>
      <c r="E427" t="s">
        <v>479</v>
      </c>
      <c r="F427" t="s">
        <v>482</v>
      </c>
      <c r="I427" s="12">
        <v>52.03</v>
      </c>
      <c r="J427" s="11">
        <v>1.0569999999999999</v>
      </c>
      <c r="K427" s="2">
        <v>6.8199999999999997E-2</v>
      </c>
      <c r="L427" s="12">
        <f t="shared" si="6"/>
        <v>49.2</v>
      </c>
      <c r="N427" s="12">
        <v>15.7</v>
      </c>
      <c r="P427" s="27">
        <v>603</v>
      </c>
      <c r="Q427" s="18">
        <v>7.0000000000000001E-3</v>
      </c>
      <c r="R427" s="12">
        <v>11.2</v>
      </c>
      <c r="S427" s="12">
        <v>5.3</v>
      </c>
      <c r="T427" s="27">
        <v>3795</v>
      </c>
      <c r="U427" s="2">
        <v>0.128</v>
      </c>
      <c r="V427" s="2">
        <v>0.124</v>
      </c>
      <c r="W427" s="2">
        <v>0.59699999999999998</v>
      </c>
      <c r="X427" s="11">
        <v>1.55</v>
      </c>
      <c r="Y427" s="12">
        <v>42</v>
      </c>
      <c r="Z427" s="2">
        <v>0.01</v>
      </c>
      <c r="AA427" s="27">
        <v>2657</v>
      </c>
      <c r="AB427" s="27">
        <v>838</v>
      </c>
      <c r="AC427" s="27">
        <v>997</v>
      </c>
      <c r="AD427" s="2">
        <v>6.2E-2</v>
      </c>
      <c r="AE427" s="11">
        <v>1.91</v>
      </c>
      <c r="AF427" s="11">
        <v>0.78</v>
      </c>
      <c r="AG427" s="27">
        <v>922</v>
      </c>
      <c r="AH427" s="25" t="s">
        <v>505</v>
      </c>
      <c r="AI427" s="2">
        <v>7.4999999999999997E-2</v>
      </c>
      <c r="AJ427" s="2">
        <v>2.4E-2</v>
      </c>
      <c r="AK427" s="2">
        <v>5.8000000000000003E-2</v>
      </c>
      <c r="AL427" s="12">
        <v>62.8</v>
      </c>
      <c r="AP427" s="2"/>
      <c r="AQ427" s="2"/>
      <c r="AS427" s="2"/>
      <c r="AT427" s="2"/>
      <c r="AV427" s="2"/>
      <c r="AW427" s="2"/>
    </row>
    <row r="428" spans="1:49" x14ac:dyDescent="0.2">
      <c r="A428" s="1" t="s">
        <v>453</v>
      </c>
      <c r="C428">
        <v>1001</v>
      </c>
      <c r="D428" t="s">
        <v>481</v>
      </c>
      <c r="E428" t="s">
        <v>34</v>
      </c>
      <c r="I428" s="12">
        <v>50.82</v>
      </c>
      <c r="J428" s="11">
        <v>1.1359999999999999</v>
      </c>
      <c r="K428" s="2">
        <v>8.0500000000000002E-2</v>
      </c>
      <c r="L428" s="12">
        <f t="shared" si="6"/>
        <v>44.7</v>
      </c>
      <c r="N428" s="12">
        <v>54.2</v>
      </c>
      <c r="P428" s="27">
        <v>264</v>
      </c>
      <c r="Q428" s="18">
        <v>0.01</v>
      </c>
      <c r="R428" s="12">
        <v>11.6</v>
      </c>
      <c r="S428" s="12">
        <v>2.7</v>
      </c>
      <c r="T428" s="27">
        <v>2193</v>
      </c>
      <c r="U428" s="2">
        <v>6.7000000000000004E-2</v>
      </c>
      <c r="V428" s="2">
        <v>7.0000000000000007E-2</v>
      </c>
      <c r="W428" s="2">
        <v>0.15</v>
      </c>
      <c r="X428" s="11">
        <v>2.09</v>
      </c>
      <c r="Y428" s="12">
        <v>25.6</v>
      </c>
      <c r="Z428" s="2">
        <v>4.0000000000000001E-3</v>
      </c>
      <c r="AA428" s="27">
        <v>3888</v>
      </c>
      <c r="AB428" s="27">
        <v>786</v>
      </c>
      <c r="AC428" s="27">
        <v>488.00000000000006</v>
      </c>
      <c r="AD428" s="2">
        <v>4.9000000000000002E-2</v>
      </c>
      <c r="AE428" s="11">
        <v>3.21</v>
      </c>
      <c r="AF428" s="11">
        <v>1.79</v>
      </c>
      <c r="AG428" s="27">
        <v>1169</v>
      </c>
      <c r="AH428" s="25" t="s">
        <v>505</v>
      </c>
      <c r="AI428" s="2">
        <v>8.3000000000000004E-2</v>
      </c>
      <c r="AJ428" s="2">
        <v>1.0999999999999999E-2</v>
      </c>
      <c r="AK428" s="2">
        <v>1.7000000000000001E-2</v>
      </c>
      <c r="AL428" s="12">
        <v>52.5</v>
      </c>
      <c r="AP428" s="2"/>
      <c r="AQ428" s="2"/>
      <c r="AS428" s="2"/>
      <c r="AT428" s="2"/>
      <c r="AV428" s="2"/>
      <c r="AW428" s="2"/>
    </row>
    <row r="429" spans="1:49" x14ac:dyDescent="0.2">
      <c r="A429" s="1" t="s">
        <v>454</v>
      </c>
      <c r="C429">
        <v>1001</v>
      </c>
      <c r="D429" t="s">
        <v>481</v>
      </c>
      <c r="E429" t="s">
        <v>478</v>
      </c>
      <c r="I429" s="12">
        <v>52.32</v>
      </c>
      <c r="J429" s="11">
        <v>1.1439999999999999</v>
      </c>
      <c r="K429" s="2">
        <v>7.3899999999999993E-2</v>
      </c>
      <c r="L429" s="12">
        <f t="shared" si="6"/>
        <v>45.7</v>
      </c>
      <c r="N429" s="12">
        <v>47.4</v>
      </c>
      <c r="P429" s="27">
        <v>450</v>
      </c>
      <c r="Q429" s="18">
        <v>1.7999999999999999E-2</v>
      </c>
      <c r="R429" s="12">
        <v>15.2</v>
      </c>
      <c r="S429" s="12">
        <v>5.2</v>
      </c>
      <c r="T429" s="27">
        <v>4387</v>
      </c>
      <c r="U429" s="2">
        <v>9.0999999999999998E-2</v>
      </c>
      <c r="V429" s="2">
        <v>0.105</v>
      </c>
      <c r="W429" s="2">
        <v>0.26600000000000001</v>
      </c>
      <c r="X429" s="11">
        <v>1.85</v>
      </c>
      <c r="Y429" s="12">
        <v>33.1</v>
      </c>
      <c r="Z429" s="2">
        <v>7.0000000000000001E-3</v>
      </c>
      <c r="AA429" s="27">
        <v>3100</v>
      </c>
      <c r="AB429" s="27">
        <v>766</v>
      </c>
      <c r="AC429" s="27">
        <v>948</v>
      </c>
      <c r="AD429" s="2">
        <v>5.2999999999999999E-2</v>
      </c>
      <c r="AE429" s="11">
        <v>2.81</v>
      </c>
      <c r="AF429" s="11">
        <v>0.67</v>
      </c>
      <c r="AG429" s="27">
        <v>1036</v>
      </c>
      <c r="AH429" s="2">
        <v>1.0999999999999999E-2</v>
      </c>
      <c r="AI429" s="2">
        <v>8.1000000000000003E-2</v>
      </c>
      <c r="AJ429" s="2">
        <v>2.8000000000000001E-2</v>
      </c>
      <c r="AK429" s="2">
        <v>4.1000000000000002E-2</v>
      </c>
      <c r="AL429" s="12">
        <v>70.7</v>
      </c>
      <c r="AP429" s="2"/>
      <c r="AQ429" s="2"/>
      <c r="AS429" s="2"/>
      <c r="AT429" s="2"/>
      <c r="AV429" s="2"/>
      <c r="AW429" s="2"/>
    </row>
    <row r="430" spans="1:49" x14ac:dyDescent="0.2">
      <c r="A430" s="1" t="s">
        <v>455</v>
      </c>
      <c r="C430">
        <v>1001</v>
      </c>
      <c r="D430" t="s">
        <v>481</v>
      </c>
      <c r="E430" t="s">
        <v>479</v>
      </c>
      <c r="I430" s="12">
        <v>52.52</v>
      </c>
      <c r="J430" s="11">
        <v>1.06</v>
      </c>
      <c r="K430" s="2">
        <v>6.9900000000000004E-2</v>
      </c>
      <c r="L430" s="12">
        <f t="shared" si="6"/>
        <v>49.5</v>
      </c>
      <c r="N430" s="12">
        <v>66.900000000000006</v>
      </c>
      <c r="P430" s="27">
        <v>504</v>
      </c>
      <c r="Q430" s="18">
        <v>1.4E-2</v>
      </c>
      <c r="R430" s="12">
        <v>13.6</v>
      </c>
      <c r="S430" s="12">
        <v>5.4</v>
      </c>
      <c r="T430" s="27">
        <v>4948</v>
      </c>
      <c r="U430" s="2">
        <v>9.2999999999999999E-2</v>
      </c>
      <c r="V430" s="2">
        <v>0.10199999999999999</v>
      </c>
      <c r="W430" s="2">
        <v>0.30199999999999999</v>
      </c>
      <c r="X430" s="11">
        <v>1.57</v>
      </c>
      <c r="Y430" s="12">
        <v>42.5</v>
      </c>
      <c r="Z430" s="2">
        <v>8.9999999999999993E-3</v>
      </c>
      <c r="AA430" s="27">
        <v>2983</v>
      </c>
      <c r="AB430" s="27">
        <v>697</v>
      </c>
      <c r="AC430" s="27">
        <v>1027</v>
      </c>
      <c r="AD430" s="2">
        <v>5.2999999999999999E-2</v>
      </c>
      <c r="AE430" s="11">
        <v>1.52</v>
      </c>
      <c r="AF430" s="11">
        <v>0.54</v>
      </c>
      <c r="AG430" s="27">
        <v>1056</v>
      </c>
      <c r="AH430" s="2">
        <v>1.9E-2</v>
      </c>
      <c r="AI430" s="2">
        <v>7.9000000000000001E-2</v>
      </c>
      <c r="AJ430" s="2">
        <v>2.5999999999999999E-2</v>
      </c>
      <c r="AK430" s="2">
        <v>0.06</v>
      </c>
      <c r="AL430" s="12">
        <v>69.400000000000006</v>
      </c>
      <c r="AP430" s="2"/>
      <c r="AQ430" s="2"/>
      <c r="AS430" s="2"/>
      <c r="AT430" s="2"/>
      <c r="AV430" s="2"/>
      <c r="AW430" s="2"/>
    </row>
    <row r="431" spans="1:49" x14ac:dyDescent="0.2">
      <c r="A431" s="1" t="s">
        <v>456</v>
      </c>
      <c r="C431">
        <v>1001</v>
      </c>
      <c r="D431" t="s">
        <v>37</v>
      </c>
      <c r="E431" t="s">
        <v>34</v>
      </c>
      <c r="I431" s="12">
        <v>50.69</v>
      </c>
      <c r="J431" s="11">
        <v>1.2749999999999999</v>
      </c>
      <c r="K431" s="2">
        <v>8.3900000000000002E-2</v>
      </c>
      <c r="L431" s="12">
        <f t="shared" si="6"/>
        <v>39.799999999999997</v>
      </c>
      <c r="N431" s="12">
        <v>55.5</v>
      </c>
      <c r="P431" s="27">
        <v>341</v>
      </c>
      <c r="Q431" s="18">
        <v>7.0000000000000001E-3</v>
      </c>
      <c r="R431" s="12">
        <v>12.5</v>
      </c>
      <c r="S431" s="12">
        <v>5.6</v>
      </c>
      <c r="T431" s="27">
        <v>3162</v>
      </c>
      <c r="U431" s="2">
        <v>0.11</v>
      </c>
      <c r="V431" s="2">
        <v>0.1</v>
      </c>
      <c r="W431" s="2">
        <v>0.44700000000000001</v>
      </c>
      <c r="X431" s="11">
        <v>2.83</v>
      </c>
      <c r="Y431" s="12">
        <v>26.9</v>
      </c>
      <c r="Z431" s="2">
        <v>6.0000000000000001E-3</v>
      </c>
      <c r="AA431" s="27">
        <v>4415</v>
      </c>
      <c r="AB431" s="27">
        <v>898.99999999999989</v>
      </c>
      <c r="AC431" s="27">
        <v>436</v>
      </c>
      <c r="AD431" s="2">
        <v>9.9000000000000005E-2</v>
      </c>
      <c r="AE431" s="11">
        <v>2.54</v>
      </c>
      <c r="AF431" s="11">
        <v>2.93</v>
      </c>
      <c r="AG431" s="27">
        <v>1293.9999999999998</v>
      </c>
      <c r="AH431" s="2">
        <v>1.0999999999999999E-2</v>
      </c>
      <c r="AI431" s="2">
        <v>9.0999999999999998E-2</v>
      </c>
      <c r="AJ431" s="2">
        <v>0.02</v>
      </c>
      <c r="AK431" s="2">
        <v>2.4E-2</v>
      </c>
      <c r="AL431" s="12">
        <v>50.3</v>
      </c>
      <c r="AP431" s="2"/>
      <c r="AQ431" s="2"/>
      <c r="AS431" s="2"/>
      <c r="AT431" s="2"/>
      <c r="AV431" s="2"/>
      <c r="AW431" s="2"/>
    </row>
    <row r="432" spans="1:49" x14ac:dyDescent="0.2">
      <c r="A432" s="1" t="s">
        <v>457</v>
      </c>
      <c r="C432">
        <v>1001</v>
      </c>
      <c r="D432" t="s">
        <v>37</v>
      </c>
      <c r="E432" t="s">
        <v>478</v>
      </c>
      <c r="I432" s="12">
        <v>51.6</v>
      </c>
      <c r="J432" s="11">
        <v>1.1919999999999999</v>
      </c>
      <c r="K432" s="2">
        <v>7.3200000000000001E-2</v>
      </c>
      <c r="L432" s="12">
        <f t="shared" si="6"/>
        <v>43.3</v>
      </c>
      <c r="N432" s="12">
        <v>25.8</v>
      </c>
      <c r="P432" s="27">
        <v>575</v>
      </c>
      <c r="Q432" s="18">
        <v>0.01</v>
      </c>
      <c r="R432" s="12">
        <v>13.4</v>
      </c>
      <c r="S432" s="12">
        <v>9</v>
      </c>
      <c r="T432" s="27">
        <v>5465</v>
      </c>
      <c r="U432" s="2">
        <v>0.122</v>
      </c>
      <c r="V432" s="2">
        <v>0.13600000000000001</v>
      </c>
      <c r="W432" s="2">
        <v>0.82099999999999995</v>
      </c>
      <c r="X432" s="11">
        <v>1.99</v>
      </c>
      <c r="Y432" s="12">
        <v>36.299999999999997</v>
      </c>
      <c r="Z432" s="2">
        <v>0.01</v>
      </c>
      <c r="AA432" s="27">
        <v>3630</v>
      </c>
      <c r="AB432" s="27">
        <v>791</v>
      </c>
      <c r="AC432" s="27">
        <v>748</v>
      </c>
      <c r="AD432" s="2">
        <v>0.109</v>
      </c>
      <c r="AE432" s="11">
        <v>2.44</v>
      </c>
      <c r="AF432" s="11">
        <v>1.76</v>
      </c>
      <c r="AG432" s="27">
        <v>1148</v>
      </c>
      <c r="AH432" s="2">
        <v>1.4E-2</v>
      </c>
      <c r="AI432" s="2">
        <v>8.5000000000000006E-2</v>
      </c>
      <c r="AJ432" s="2">
        <v>1.6E-2</v>
      </c>
      <c r="AK432" s="2">
        <v>5.5E-2</v>
      </c>
      <c r="AL432" s="12">
        <v>57.2</v>
      </c>
      <c r="AP432" s="2"/>
      <c r="AQ432" s="2"/>
      <c r="AS432" s="2"/>
      <c r="AT432" s="2"/>
      <c r="AV432" s="2"/>
      <c r="AW432" s="2"/>
    </row>
    <row r="433" spans="1:49" x14ac:dyDescent="0.2">
      <c r="A433" s="1" t="s">
        <v>458</v>
      </c>
      <c r="C433">
        <v>1001</v>
      </c>
      <c r="D433" t="s">
        <v>37</v>
      </c>
      <c r="E433" t="s">
        <v>479</v>
      </c>
      <c r="I433" s="12">
        <v>51.85</v>
      </c>
      <c r="J433" s="11">
        <v>1.1020000000000001</v>
      </c>
      <c r="K433" s="2">
        <v>6.7699999999999996E-2</v>
      </c>
      <c r="L433" s="12">
        <f t="shared" si="6"/>
        <v>47.1</v>
      </c>
      <c r="N433" s="12">
        <v>11</v>
      </c>
      <c r="P433" s="27">
        <v>632.00000000000011</v>
      </c>
      <c r="Q433" s="18">
        <v>1.0999999999999999E-2</v>
      </c>
      <c r="R433" s="12">
        <v>13.3</v>
      </c>
      <c r="S433" s="12">
        <v>9</v>
      </c>
      <c r="T433" s="27">
        <v>5897</v>
      </c>
      <c r="U433" s="2">
        <v>0.13100000000000001</v>
      </c>
      <c r="V433" s="2">
        <v>0.13200000000000001</v>
      </c>
      <c r="W433" s="2">
        <v>0.48199999999999998</v>
      </c>
      <c r="X433" s="11">
        <v>1.74</v>
      </c>
      <c r="Y433" s="12">
        <v>37.700000000000003</v>
      </c>
      <c r="Z433" s="2">
        <v>1.2999999999999999E-2</v>
      </c>
      <c r="AA433" s="27">
        <v>3074</v>
      </c>
      <c r="AB433" s="27">
        <v>637.00000000000011</v>
      </c>
      <c r="AC433" s="27">
        <v>779</v>
      </c>
      <c r="AD433" s="2">
        <v>0.08</v>
      </c>
      <c r="AE433" s="11">
        <v>2.65</v>
      </c>
      <c r="AF433" s="11">
        <v>1.1200000000000001</v>
      </c>
      <c r="AG433" s="27">
        <v>1031</v>
      </c>
      <c r="AH433" s="2">
        <v>1.7000000000000001E-2</v>
      </c>
      <c r="AI433" s="2">
        <v>7.8E-2</v>
      </c>
      <c r="AJ433" s="2">
        <v>1.7000000000000001E-2</v>
      </c>
      <c r="AK433" s="2">
        <v>6.7000000000000004E-2</v>
      </c>
      <c r="AL433" s="12">
        <v>51.7</v>
      </c>
      <c r="AP433" s="2"/>
      <c r="AQ433" s="2"/>
      <c r="AS433" s="2"/>
      <c r="AT433" s="2"/>
      <c r="AV433" s="2"/>
      <c r="AW433" s="2"/>
    </row>
    <row r="434" spans="1:49" x14ac:dyDescent="0.2">
      <c r="A434" s="1" t="s">
        <v>459</v>
      </c>
      <c r="C434">
        <v>3003</v>
      </c>
      <c r="D434" t="s">
        <v>484</v>
      </c>
      <c r="E434" t="s">
        <v>34</v>
      </c>
      <c r="I434" s="12">
        <v>50.33</v>
      </c>
      <c r="J434" s="11">
        <v>1.486</v>
      </c>
      <c r="K434" s="2">
        <v>0.1079</v>
      </c>
      <c r="L434" s="12">
        <f t="shared" si="6"/>
        <v>33.9</v>
      </c>
      <c r="N434" s="12">
        <v>91.3</v>
      </c>
      <c r="P434" s="27">
        <v>700.00000000000011</v>
      </c>
      <c r="Q434" s="18">
        <v>8.0000000000000002E-3</v>
      </c>
      <c r="R434" s="12">
        <v>17.3</v>
      </c>
      <c r="S434" s="12">
        <v>5</v>
      </c>
      <c r="T434" s="27">
        <v>2668</v>
      </c>
      <c r="U434" s="2">
        <v>7.4999999999999997E-2</v>
      </c>
      <c r="V434" s="2">
        <v>0.17499999999999999</v>
      </c>
      <c r="W434" s="2">
        <v>0.35299999999999998</v>
      </c>
      <c r="X434" s="11">
        <v>3.74</v>
      </c>
      <c r="Y434" s="12">
        <v>47.1</v>
      </c>
      <c r="Z434" s="2">
        <v>5.0000000000000001E-3</v>
      </c>
      <c r="AA434" s="27">
        <v>4679</v>
      </c>
      <c r="AB434" s="27">
        <v>844</v>
      </c>
      <c r="AC434" s="27">
        <v>486</v>
      </c>
      <c r="AD434" s="2">
        <v>7.1999999999999995E-2</v>
      </c>
      <c r="AE434" s="11">
        <v>2.5</v>
      </c>
      <c r="AF434" s="11">
        <v>3.26</v>
      </c>
      <c r="AG434" s="27">
        <v>1360</v>
      </c>
      <c r="AH434" s="25" t="s">
        <v>505</v>
      </c>
      <c r="AI434" s="2">
        <v>0.11</v>
      </c>
      <c r="AJ434" s="2">
        <v>5.1999999999999998E-2</v>
      </c>
      <c r="AK434" s="2">
        <v>7.1999999999999995E-2</v>
      </c>
      <c r="AL434" s="12">
        <v>58.8</v>
      </c>
      <c r="AP434" s="2"/>
      <c r="AQ434" s="2"/>
      <c r="AS434" s="2"/>
      <c r="AT434" s="2"/>
      <c r="AV434" s="2"/>
      <c r="AW434" s="2"/>
    </row>
    <row r="435" spans="1:49" x14ac:dyDescent="0.2">
      <c r="A435" s="1" t="s">
        <v>460</v>
      </c>
      <c r="C435">
        <v>3003</v>
      </c>
      <c r="D435" t="s">
        <v>484</v>
      </c>
      <c r="E435" t="s">
        <v>478</v>
      </c>
      <c r="I435" s="12">
        <v>51.57</v>
      </c>
      <c r="J435" s="11">
        <v>1.242</v>
      </c>
      <c r="K435" s="2">
        <v>8.4099999999999994E-2</v>
      </c>
      <c r="L435" s="12">
        <f t="shared" si="6"/>
        <v>41.5</v>
      </c>
      <c r="N435" s="12">
        <v>84.4</v>
      </c>
      <c r="P435" s="27">
        <v>1050</v>
      </c>
      <c r="Q435" s="18">
        <v>0.02</v>
      </c>
      <c r="R435" s="12">
        <v>21.5</v>
      </c>
      <c r="S435" s="12">
        <v>33.5</v>
      </c>
      <c r="T435" s="27">
        <v>4242</v>
      </c>
      <c r="U435" s="2">
        <v>8.8999999999999996E-2</v>
      </c>
      <c r="V435" s="2">
        <v>0.22700000000000001</v>
      </c>
      <c r="W435" s="2">
        <v>0.374</v>
      </c>
      <c r="X435" s="11">
        <v>2.48</v>
      </c>
      <c r="Y435" s="12">
        <v>68.099999999999994</v>
      </c>
      <c r="Z435" s="2">
        <v>7.0000000000000001E-3</v>
      </c>
      <c r="AA435" s="27">
        <v>3497</v>
      </c>
      <c r="AB435" s="27">
        <v>767</v>
      </c>
      <c r="AC435" s="27">
        <v>842</v>
      </c>
      <c r="AD435" s="2">
        <v>7.2999999999999995E-2</v>
      </c>
      <c r="AE435" s="11">
        <v>5.05</v>
      </c>
      <c r="AF435" s="11">
        <v>1.25</v>
      </c>
      <c r="AG435" s="27">
        <v>1124</v>
      </c>
      <c r="AH435" s="2">
        <v>0.10100000000000001</v>
      </c>
      <c r="AI435" s="2">
        <v>9.0999999999999998E-2</v>
      </c>
      <c r="AJ435" s="2">
        <v>7.9000000000000001E-2</v>
      </c>
      <c r="AK435" s="2">
        <v>0.14299999999999999</v>
      </c>
      <c r="AL435" s="12">
        <v>73.7</v>
      </c>
      <c r="AP435" s="2"/>
      <c r="AQ435" s="2"/>
      <c r="AS435" s="2"/>
      <c r="AT435" s="2"/>
      <c r="AV435" s="2"/>
      <c r="AW435" s="2"/>
    </row>
    <row r="436" spans="1:49" x14ac:dyDescent="0.2">
      <c r="A436" s="1" t="s">
        <v>461</v>
      </c>
      <c r="C436">
        <v>3003</v>
      </c>
      <c r="D436" t="s">
        <v>484</v>
      </c>
      <c r="E436" t="s">
        <v>479</v>
      </c>
      <c r="I436" s="12">
        <v>52.35</v>
      </c>
      <c r="J436" s="11">
        <v>1.095</v>
      </c>
      <c r="K436" s="2">
        <v>7.4200000000000002E-2</v>
      </c>
      <c r="L436" s="12">
        <f t="shared" si="6"/>
        <v>47.8</v>
      </c>
      <c r="N436" s="12">
        <v>55.3</v>
      </c>
      <c r="P436" s="27">
        <v>960</v>
      </c>
      <c r="Q436" s="18">
        <v>1.6E-2</v>
      </c>
      <c r="R436" s="12">
        <v>18</v>
      </c>
      <c r="S436" s="12">
        <v>7.1</v>
      </c>
      <c r="T436" s="27">
        <v>4127</v>
      </c>
      <c r="U436" s="2">
        <v>8.5999999999999993E-2</v>
      </c>
      <c r="V436" s="2">
        <v>0.26800000000000002</v>
      </c>
      <c r="W436" s="2">
        <v>0.27</v>
      </c>
      <c r="X436" s="11">
        <v>2.09</v>
      </c>
      <c r="Y436" s="12">
        <v>65.400000000000006</v>
      </c>
      <c r="Z436" s="2">
        <v>8.9999999999999993E-3</v>
      </c>
      <c r="AA436" s="27">
        <v>2918</v>
      </c>
      <c r="AB436" s="27">
        <v>698</v>
      </c>
      <c r="AC436" s="27">
        <v>796.99999999999989</v>
      </c>
      <c r="AD436" s="2">
        <v>6.3E-2</v>
      </c>
      <c r="AE436" s="11">
        <v>3.14</v>
      </c>
      <c r="AF436" s="11">
        <v>1.1000000000000001</v>
      </c>
      <c r="AG436" s="27">
        <v>980</v>
      </c>
      <c r="AH436" s="2">
        <v>2.1999999999999999E-2</v>
      </c>
      <c r="AI436" s="2">
        <v>0.08</v>
      </c>
      <c r="AJ436" s="2">
        <v>7.2999999999999995E-2</v>
      </c>
      <c r="AK436" s="2">
        <v>0.154</v>
      </c>
      <c r="AL436" s="12">
        <v>63.5</v>
      </c>
      <c r="AP436" s="2"/>
      <c r="AQ436" s="2"/>
      <c r="AS436" s="2"/>
      <c r="AT436" s="2"/>
      <c r="AV436" s="2"/>
      <c r="AW436" s="2"/>
    </row>
    <row r="437" spans="1:49" x14ac:dyDescent="0.2">
      <c r="A437" s="1" t="s">
        <v>462</v>
      </c>
      <c r="C437">
        <v>3003</v>
      </c>
      <c r="D437" t="s">
        <v>35</v>
      </c>
      <c r="E437" t="s">
        <v>34</v>
      </c>
      <c r="I437" s="12">
        <v>50.78</v>
      </c>
      <c r="J437" s="11">
        <v>1.157</v>
      </c>
      <c r="K437" s="2">
        <v>8.9200000000000002E-2</v>
      </c>
      <c r="L437" s="12">
        <f t="shared" si="6"/>
        <v>43.9</v>
      </c>
      <c r="N437" s="12">
        <v>149.69999999999999</v>
      </c>
      <c r="P437" s="27">
        <v>470</v>
      </c>
      <c r="Q437" s="18">
        <v>8.9999999999999993E-3</v>
      </c>
      <c r="R437" s="12">
        <v>15.8</v>
      </c>
      <c r="S437" s="12">
        <v>5.0999999999999996</v>
      </c>
      <c r="T437" s="27">
        <v>2284</v>
      </c>
      <c r="U437" s="2">
        <v>0.10100000000000001</v>
      </c>
      <c r="V437" s="2">
        <v>0.20499999999999999</v>
      </c>
      <c r="W437" s="2">
        <v>0.48599999999999999</v>
      </c>
      <c r="X437" s="11">
        <v>2.4300000000000002</v>
      </c>
      <c r="Y437" s="12">
        <v>56.6</v>
      </c>
      <c r="Z437" s="2">
        <v>4.0000000000000001E-3</v>
      </c>
      <c r="AA437" s="27">
        <v>4847</v>
      </c>
      <c r="AB437" s="27">
        <v>970</v>
      </c>
      <c r="AC437" s="27">
        <v>441</v>
      </c>
      <c r="AD437" s="2">
        <v>7.6999999999999999E-2</v>
      </c>
      <c r="AE437" s="11">
        <v>3.92</v>
      </c>
      <c r="AF437" s="11">
        <v>2.17</v>
      </c>
      <c r="AG437" s="27">
        <v>1291</v>
      </c>
      <c r="AH437" s="25" t="s">
        <v>505</v>
      </c>
      <c r="AI437" s="2">
        <v>9.1999999999999998E-2</v>
      </c>
      <c r="AJ437" s="2">
        <v>3.5999999999999997E-2</v>
      </c>
      <c r="AK437" s="2">
        <v>0.109</v>
      </c>
      <c r="AL437" s="12">
        <v>45.6</v>
      </c>
      <c r="AO437" s="2"/>
      <c r="AP437" s="2"/>
      <c r="AQ437" s="2"/>
      <c r="AS437" s="2"/>
      <c r="AT437" s="2"/>
      <c r="AV437" s="2"/>
      <c r="AW437" s="2"/>
    </row>
    <row r="438" spans="1:49" x14ac:dyDescent="0.2">
      <c r="A438" s="1" t="s">
        <v>463</v>
      </c>
      <c r="C438">
        <v>3003</v>
      </c>
      <c r="D438" t="s">
        <v>35</v>
      </c>
      <c r="E438" t="s">
        <v>478</v>
      </c>
      <c r="I438" s="12">
        <v>51.79</v>
      </c>
      <c r="J438" s="11">
        <v>1.04</v>
      </c>
      <c r="K438" s="2">
        <v>7.4899999999999994E-2</v>
      </c>
      <c r="L438" s="12">
        <f t="shared" si="6"/>
        <v>49.8</v>
      </c>
      <c r="N438" s="12">
        <v>106.2</v>
      </c>
      <c r="P438" s="27">
        <v>689</v>
      </c>
      <c r="Q438" s="18">
        <v>0.02</v>
      </c>
      <c r="R438" s="12">
        <v>14.2</v>
      </c>
      <c r="S438" s="12">
        <v>8.1999999999999993</v>
      </c>
      <c r="T438" s="27">
        <v>4419</v>
      </c>
      <c r="U438" s="2">
        <v>0.16400000000000001</v>
      </c>
      <c r="V438" s="2">
        <v>0.26100000000000001</v>
      </c>
      <c r="W438" s="2">
        <v>0.46200000000000002</v>
      </c>
      <c r="X438" s="11">
        <v>1.72</v>
      </c>
      <c r="Y438" s="12">
        <v>78.7</v>
      </c>
      <c r="Z438" s="2">
        <v>8.0000000000000002E-3</v>
      </c>
      <c r="AA438" s="27">
        <v>3267</v>
      </c>
      <c r="AB438" s="27">
        <v>1086</v>
      </c>
      <c r="AC438" s="27">
        <v>747</v>
      </c>
      <c r="AD438" s="2">
        <v>6.7000000000000004E-2</v>
      </c>
      <c r="AE438" s="11">
        <v>4.7300000000000004</v>
      </c>
      <c r="AF438" s="11">
        <v>0.99</v>
      </c>
      <c r="AG438" s="27">
        <v>1038</v>
      </c>
      <c r="AH438" s="2">
        <v>2.8000000000000001E-2</v>
      </c>
      <c r="AI438" s="2">
        <v>8.5000000000000006E-2</v>
      </c>
      <c r="AJ438" s="2">
        <v>5.5E-2</v>
      </c>
      <c r="AK438" s="2">
        <v>0.17299999999999999</v>
      </c>
      <c r="AL438" s="12">
        <v>58.9</v>
      </c>
      <c r="AO438" s="2"/>
      <c r="AP438" s="2"/>
      <c r="AQ438" s="2"/>
      <c r="AS438" s="2"/>
      <c r="AT438" s="2"/>
      <c r="AV438" s="2"/>
      <c r="AW438" s="2"/>
    </row>
    <row r="439" spans="1:49" x14ac:dyDescent="0.2">
      <c r="A439" s="1" t="s">
        <v>464</v>
      </c>
      <c r="C439">
        <v>3003</v>
      </c>
      <c r="D439" t="s">
        <v>35</v>
      </c>
      <c r="E439" t="s">
        <v>479</v>
      </c>
      <c r="I439" s="12">
        <v>52.66</v>
      </c>
      <c r="J439" s="11">
        <v>0.89700000000000002</v>
      </c>
      <c r="K439" s="2">
        <v>6.6600000000000006E-2</v>
      </c>
      <c r="L439" s="12">
        <f t="shared" si="6"/>
        <v>58.7</v>
      </c>
      <c r="N439" s="12">
        <v>73.2</v>
      </c>
      <c r="P439" s="27">
        <v>796</v>
      </c>
      <c r="Q439" s="18">
        <v>0.02</v>
      </c>
      <c r="R439" s="12">
        <v>15.1</v>
      </c>
      <c r="S439" s="12">
        <v>8.4</v>
      </c>
      <c r="T439" s="27">
        <v>4504</v>
      </c>
      <c r="U439" s="2">
        <v>0.17100000000000001</v>
      </c>
      <c r="V439" s="2">
        <v>0.28399999999999997</v>
      </c>
      <c r="W439" s="2">
        <v>0.30299999999999999</v>
      </c>
      <c r="X439" s="11">
        <v>1.57</v>
      </c>
      <c r="Y439" s="12">
        <v>79.7</v>
      </c>
      <c r="Z439" s="2">
        <v>8.9999999999999993E-3</v>
      </c>
      <c r="AA439" s="27">
        <v>3192</v>
      </c>
      <c r="AB439" s="27">
        <v>1059</v>
      </c>
      <c r="AC439" s="27">
        <v>790</v>
      </c>
      <c r="AD439" s="2">
        <v>6.2E-2</v>
      </c>
      <c r="AE439" s="11">
        <v>4.41</v>
      </c>
      <c r="AF439" s="11">
        <v>0.88</v>
      </c>
      <c r="AG439" s="27">
        <v>1033</v>
      </c>
      <c r="AH439" s="2">
        <v>3.3000000000000002E-2</v>
      </c>
      <c r="AI439" s="2">
        <v>7.6999999999999999E-2</v>
      </c>
      <c r="AJ439" s="2">
        <v>5.5E-2</v>
      </c>
      <c r="AK439" s="2">
        <v>0.182</v>
      </c>
      <c r="AL439" s="12">
        <v>62.3</v>
      </c>
      <c r="AO439" s="2"/>
      <c r="AP439" s="2"/>
      <c r="AQ439" s="2"/>
      <c r="AS439" s="2"/>
      <c r="AT439" s="2"/>
      <c r="AV439" s="2"/>
      <c r="AW439" s="2"/>
    </row>
    <row r="440" spans="1:49" x14ac:dyDescent="0.2">
      <c r="A440" s="1" t="s">
        <v>465</v>
      </c>
      <c r="C440">
        <v>3003</v>
      </c>
      <c r="D440" t="s">
        <v>35</v>
      </c>
      <c r="E440" t="s">
        <v>34</v>
      </c>
      <c r="F440" t="s">
        <v>482</v>
      </c>
      <c r="I440" s="12">
        <v>51.11</v>
      </c>
      <c r="J440" s="11">
        <v>1.196</v>
      </c>
      <c r="K440" s="2">
        <v>9.2999999999999999E-2</v>
      </c>
      <c r="L440" s="12">
        <f t="shared" si="6"/>
        <v>42.7</v>
      </c>
      <c r="N440" s="12">
        <v>159</v>
      </c>
      <c r="P440" s="27">
        <v>561</v>
      </c>
      <c r="Q440" s="18">
        <v>1.7999999999999999E-2</v>
      </c>
      <c r="R440" s="12">
        <v>16.2</v>
      </c>
      <c r="S440" s="12">
        <v>6.4</v>
      </c>
      <c r="T440" s="27">
        <v>2821</v>
      </c>
      <c r="U440" s="2">
        <v>0.08</v>
      </c>
      <c r="V440" s="2">
        <v>0.186</v>
      </c>
      <c r="W440" s="2">
        <v>0.30399999999999999</v>
      </c>
      <c r="X440" s="11">
        <v>2.4</v>
      </c>
      <c r="Y440" s="12">
        <v>71.2</v>
      </c>
      <c r="Z440" s="2">
        <v>4.0000000000000001E-3</v>
      </c>
      <c r="AA440" s="27">
        <v>5161</v>
      </c>
      <c r="AB440" s="27">
        <v>982</v>
      </c>
      <c r="AC440" s="27">
        <v>451</v>
      </c>
      <c r="AD440" s="2">
        <v>8.6999999999999994E-2</v>
      </c>
      <c r="AE440" s="11">
        <v>7.22</v>
      </c>
      <c r="AF440" s="11">
        <v>2.19</v>
      </c>
      <c r="AG440">
        <v>1195</v>
      </c>
      <c r="AH440" s="2">
        <v>2.7E-2</v>
      </c>
      <c r="AI440" s="2">
        <v>9.6000000000000002E-2</v>
      </c>
      <c r="AJ440" s="2">
        <v>5.3999999999999999E-2</v>
      </c>
      <c r="AK440" s="2">
        <v>0.14599999999999999</v>
      </c>
      <c r="AL440" s="12">
        <v>40.6</v>
      </c>
      <c r="AO440" s="2"/>
      <c r="AP440" s="2"/>
      <c r="AQ440" s="2"/>
      <c r="AS440" s="2"/>
      <c r="AT440" s="2"/>
      <c r="AV440" s="2"/>
      <c r="AW440" s="2"/>
    </row>
    <row r="441" spans="1:49" x14ac:dyDescent="0.2">
      <c r="A441" s="1" t="s">
        <v>466</v>
      </c>
      <c r="C441">
        <v>3003</v>
      </c>
      <c r="D441" t="s">
        <v>35</v>
      </c>
      <c r="E441" t="s">
        <v>478</v>
      </c>
      <c r="F441" t="s">
        <v>482</v>
      </c>
      <c r="I441" s="12">
        <v>52.28</v>
      </c>
      <c r="J441" s="11">
        <v>1.0489999999999999</v>
      </c>
      <c r="K441" s="2">
        <v>7.8100000000000003E-2</v>
      </c>
      <c r="L441" s="12">
        <f t="shared" si="6"/>
        <v>49.8</v>
      </c>
      <c r="N441" s="12">
        <v>103.5</v>
      </c>
      <c r="P441" s="27">
        <v>690.00000000000011</v>
      </c>
      <c r="Q441" s="18">
        <v>2.5999999999999999E-2</v>
      </c>
      <c r="R441" s="12">
        <v>16</v>
      </c>
      <c r="S441" s="12">
        <v>8.6999999999999993</v>
      </c>
      <c r="T441" s="27">
        <v>3986</v>
      </c>
      <c r="U441" s="2">
        <v>9.7000000000000003E-2</v>
      </c>
      <c r="V441" s="2">
        <v>0.20599999999999999</v>
      </c>
      <c r="W441" s="2">
        <v>0.33900000000000002</v>
      </c>
      <c r="X441" s="11">
        <v>1.71</v>
      </c>
      <c r="Y441" s="12">
        <v>76.099999999999994</v>
      </c>
      <c r="Z441" s="2">
        <v>7.0000000000000001E-3</v>
      </c>
      <c r="AA441" s="27">
        <v>3330</v>
      </c>
      <c r="AB441" s="27">
        <v>930</v>
      </c>
      <c r="AC441" s="27">
        <v>616</v>
      </c>
      <c r="AD441" s="2">
        <v>7.3999999999999996E-2</v>
      </c>
      <c r="AE441" s="11">
        <v>4.37</v>
      </c>
      <c r="AF441" s="11">
        <v>0.94</v>
      </c>
      <c r="AG441">
        <v>867</v>
      </c>
      <c r="AH441" s="2">
        <v>2.1999999999999999E-2</v>
      </c>
      <c r="AI441" s="2">
        <v>7.4999999999999997E-2</v>
      </c>
      <c r="AJ441" s="2">
        <v>6.3E-2</v>
      </c>
      <c r="AK441" s="2">
        <v>0.185</v>
      </c>
      <c r="AL441" s="12">
        <v>41.2</v>
      </c>
      <c r="AO441" s="2"/>
      <c r="AP441" s="2"/>
      <c r="AQ441" s="2"/>
      <c r="AS441" s="2"/>
      <c r="AT441" s="2"/>
      <c r="AV441" s="2"/>
      <c r="AW441" s="2"/>
    </row>
    <row r="442" spans="1:49" x14ac:dyDescent="0.2">
      <c r="A442" s="1" t="s">
        <v>467</v>
      </c>
      <c r="C442">
        <v>3003</v>
      </c>
      <c r="D442" t="s">
        <v>35</v>
      </c>
      <c r="E442" t="s">
        <v>479</v>
      </c>
      <c r="F442" t="s">
        <v>482</v>
      </c>
      <c r="I442" s="12">
        <v>52.06</v>
      </c>
      <c r="J442" s="11">
        <v>0.94399999999999995</v>
      </c>
      <c r="K442" s="2">
        <v>6.7900000000000002E-2</v>
      </c>
      <c r="L442" s="12">
        <f t="shared" si="6"/>
        <v>55.1</v>
      </c>
      <c r="N442" s="12">
        <v>82.7</v>
      </c>
      <c r="P442" s="27">
        <v>776</v>
      </c>
      <c r="Q442" s="18">
        <v>2.9000000000000001E-2</v>
      </c>
      <c r="R442" s="12">
        <v>17.2</v>
      </c>
      <c r="S442" s="12">
        <v>8.9</v>
      </c>
      <c r="T442" s="27">
        <v>4074.9999999999995</v>
      </c>
      <c r="U442" s="2">
        <v>0.104</v>
      </c>
      <c r="V442" s="2">
        <v>0.222</v>
      </c>
      <c r="W442" s="2">
        <v>0.27100000000000002</v>
      </c>
      <c r="X442" s="11">
        <v>1.48</v>
      </c>
      <c r="Y442" s="12">
        <v>84.9</v>
      </c>
      <c r="Z442" s="2">
        <v>8.9999999999999993E-3</v>
      </c>
      <c r="AA442" s="27">
        <v>3019</v>
      </c>
      <c r="AB442" s="27">
        <v>914</v>
      </c>
      <c r="AC442" s="27">
        <v>639</v>
      </c>
      <c r="AD442" s="2">
        <v>7.0999999999999994E-2</v>
      </c>
      <c r="AE442" s="11">
        <v>5.29</v>
      </c>
      <c r="AF442" s="11">
        <v>0.88</v>
      </c>
      <c r="AG442">
        <v>915</v>
      </c>
      <c r="AH442" s="2">
        <v>0.03</v>
      </c>
      <c r="AI442" s="2">
        <v>7.1999999999999995E-2</v>
      </c>
      <c r="AJ442" s="2">
        <v>5.7000000000000002E-2</v>
      </c>
      <c r="AK442" s="2">
        <v>0.20699999999999999</v>
      </c>
      <c r="AL442" s="12">
        <v>41.4</v>
      </c>
      <c r="AO442" s="2"/>
      <c r="AP442" s="2"/>
      <c r="AQ442" s="2"/>
      <c r="AS442" s="2"/>
      <c r="AT442" s="2"/>
      <c r="AV442" s="2"/>
      <c r="AW442" s="2"/>
    </row>
    <row r="443" spans="1:49" x14ac:dyDescent="0.2">
      <c r="A443" s="1" t="s">
        <v>468</v>
      </c>
      <c r="C443">
        <v>3003</v>
      </c>
      <c r="D443" t="s">
        <v>36</v>
      </c>
      <c r="E443" t="s">
        <v>34</v>
      </c>
      <c r="I443" s="12">
        <v>51.17</v>
      </c>
      <c r="J443" s="11">
        <v>1.3169999999999999</v>
      </c>
      <c r="K443" s="2">
        <v>9.5500000000000002E-2</v>
      </c>
      <c r="L443" s="12">
        <f t="shared" si="6"/>
        <v>38.9</v>
      </c>
      <c r="N443" s="12">
        <v>126.4</v>
      </c>
      <c r="P443" s="27">
        <v>530</v>
      </c>
      <c r="Q443" s="18">
        <v>8.0000000000000002E-3</v>
      </c>
      <c r="R443" s="12">
        <v>15.1</v>
      </c>
      <c r="S443" s="12">
        <v>7.7</v>
      </c>
      <c r="T443" s="27">
        <v>2810.0000000000005</v>
      </c>
      <c r="U443" s="2">
        <v>0.05</v>
      </c>
      <c r="V443" s="2">
        <v>0.129</v>
      </c>
      <c r="W443" s="2">
        <v>0.37</v>
      </c>
      <c r="X443" s="11">
        <v>2.52</v>
      </c>
      <c r="Y443" s="12">
        <v>42.8</v>
      </c>
      <c r="Z443" s="2">
        <v>4.0000000000000001E-3</v>
      </c>
      <c r="AA443" s="27">
        <v>3908</v>
      </c>
      <c r="AB443" s="27">
        <v>847</v>
      </c>
      <c r="AC443" s="27">
        <v>406</v>
      </c>
      <c r="AD443" s="2">
        <v>7.0999999999999994E-2</v>
      </c>
      <c r="AE443" s="11">
        <v>1.58</v>
      </c>
      <c r="AF443" s="11">
        <v>2.25</v>
      </c>
      <c r="AG443">
        <v>1079</v>
      </c>
      <c r="AH443" s="2">
        <v>2.3E-2</v>
      </c>
      <c r="AI443" s="2">
        <v>0.09</v>
      </c>
      <c r="AJ443" s="2">
        <v>6.9000000000000006E-2</v>
      </c>
      <c r="AK443" s="2">
        <v>8.6999999999999994E-2</v>
      </c>
      <c r="AL443" s="12">
        <v>45.1</v>
      </c>
      <c r="AO443" s="2"/>
      <c r="AP443" s="2"/>
      <c r="AQ443" s="2"/>
      <c r="AS443" s="2"/>
      <c r="AT443" s="2"/>
      <c r="AV443" s="2"/>
      <c r="AW443" s="2"/>
    </row>
    <row r="444" spans="1:49" x14ac:dyDescent="0.2">
      <c r="A444" s="1" t="s">
        <v>469</v>
      </c>
      <c r="C444">
        <v>3003</v>
      </c>
      <c r="D444" t="s">
        <v>36</v>
      </c>
      <c r="E444" t="s">
        <v>478</v>
      </c>
      <c r="I444" s="12">
        <v>52.35</v>
      </c>
      <c r="J444" s="11">
        <v>1.121</v>
      </c>
      <c r="K444" s="2">
        <v>7.51E-2</v>
      </c>
      <c r="L444" s="12">
        <f t="shared" si="6"/>
        <v>46.7</v>
      </c>
      <c r="N444" s="12">
        <v>44.8</v>
      </c>
      <c r="P444" s="27">
        <v>772.99999999999989</v>
      </c>
      <c r="Q444" s="18">
        <v>1.0999999999999999E-2</v>
      </c>
      <c r="R444" s="12">
        <v>18.899999999999999</v>
      </c>
      <c r="S444" s="12">
        <v>12.2</v>
      </c>
      <c r="T444" s="27">
        <v>5329</v>
      </c>
      <c r="U444" s="2">
        <v>7.5999999999999998E-2</v>
      </c>
      <c r="V444" s="2">
        <v>0.152</v>
      </c>
      <c r="W444" s="2">
        <v>0.26800000000000002</v>
      </c>
      <c r="X444" s="11">
        <v>1.79</v>
      </c>
      <c r="Y444" s="12">
        <v>56</v>
      </c>
      <c r="Z444" s="2">
        <v>7.0000000000000001E-3</v>
      </c>
      <c r="AA444" s="27">
        <v>2585</v>
      </c>
      <c r="AB444" s="27">
        <v>848</v>
      </c>
      <c r="AC444" s="27">
        <v>689</v>
      </c>
      <c r="AD444" s="2">
        <v>5.8999999999999997E-2</v>
      </c>
      <c r="AE444" s="11">
        <v>2.23</v>
      </c>
      <c r="AF444" s="11">
        <v>0.79</v>
      </c>
      <c r="AG444">
        <v>960</v>
      </c>
      <c r="AH444" s="2">
        <v>0.02</v>
      </c>
      <c r="AI444" s="2">
        <v>8.1000000000000003E-2</v>
      </c>
      <c r="AJ444" s="2">
        <v>0.09</v>
      </c>
      <c r="AK444" s="2">
        <v>0.13500000000000001</v>
      </c>
      <c r="AL444" s="12">
        <v>51.7</v>
      </c>
      <c r="AO444" s="2"/>
      <c r="AP444" s="2"/>
      <c r="AQ444" s="2"/>
      <c r="AS444" s="2"/>
      <c r="AT444" s="2"/>
      <c r="AV444" s="2"/>
      <c r="AW444" s="2"/>
    </row>
    <row r="445" spans="1:49" x14ac:dyDescent="0.2">
      <c r="A445" s="1" t="s">
        <v>470</v>
      </c>
      <c r="C445">
        <v>3003</v>
      </c>
      <c r="D445" t="s">
        <v>36</v>
      </c>
      <c r="E445" t="s">
        <v>479</v>
      </c>
      <c r="I445" s="12">
        <v>52.71</v>
      </c>
      <c r="J445" s="11">
        <v>0.98799999999999999</v>
      </c>
      <c r="K445" s="2">
        <v>6.8199999999999997E-2</v>
      </c>
      <c r="L445" s="12">
        <f t="shared" si="6"/>
        <v>53.4</v>
      </c>
      <c r="N445" s="12">
        <v>38.200000000000003</v>
      </c>
      <c r="P445" s="27">
        <v>813</v>
      </c>
      <c r="Q445" s="18">
        <v>1.6E-2</v>
      </c>
      <c r="R445" s="12">
        <v>18.2</v>
      </c>
      <c r="S445" s="12">
        <v>12</v>
      </c>
      <c r="T445" s="27">
        <v>5442</v>
      </c>
      <c r="U445" s="2">
        <v>0.08</v>
      </c>
      <c r="V445" s="2">
        <v>0.19600000000000001</v>
      </c>
      <c r="W445" s="2">
        <v>0.20499999999999999</v>
      </c>
      <c r="X445" s="11">
        <v>1.67</v>
      </c>
      <c r="Y445" s="12">
        <v>68</v>
      </c>
      <c r="Z445" s="2">
        <v>8.0000000000000002E-3</v>
      </c>
      <c r="AA445" s="27">
        <v>2315</v>
      </c>
      <c r="AB445" s="27">
        <v>751</v>
      </c>
      <c r="AC445" s="27">
        <v>696</v>
      </c>
      <c r="AD445" s="2">
        <v>6.6000000000000003E-2</v>
      </c>
      <c r="AE445" s="11">
        <v>3.52</v>
      </c>
      <c r="AF445" s="11">
        <v>0.9</v>
      </c>
      <c r="AG445">
        <v>894</v>
      </c>
      <c r="AH445" s="2">
        <v>3.3000000000000002E-2</v>
      </c>
      <c r="AI445" s="2">
        <v>7.2999999999999995E-2</v>
      </c>
      <c r="AJ445" s="2">
        <v>8.5999999999999993E-2</v>
      </c>
      <c r="AK445" s="2">
        <v>0.16800000000000001</v>
      </c>
      <c r="AL445" s="12">
        <v>52.1</v>
      </c>
      <c r="AO445" s="2"/>
      <c r="AP445" s="2"/>
      <c r="AQ445" s="2"/>
      <c r="AS445" s="2"/>
      <c r="AT445" s="2"/>
      <c r="AV445" s="2"/>
      <c r="AW445" s="2"/>
    </row>
    <row r="446" spans="1:49" x14ac:dyDescent="0.2">
      <c r="A446" s="1" t="s">
        <v>471</v>
      </c>
      <c r="C446">
        <v>3003</v>
      </c>
      <c r="D446" t="s">
        <v>481</v>
      </c>
      <c r="E446" t="s">
        <v>34</v>
      </c>
      <c r="I446" s="12">
        <v>50.97</v>
      </c>
      <c r="J446" s="11">
        <v>1.3</v>
      </c>
      <c r="K446" s="2">
        <v>8.8099999999999998E-2</v>
      </c>
      <c r="L446" s="12">
        <f t="shared" si="6"/>
        <v>39.200000000000003</v>
      </c>
      <c r="N446" s="12">
        <v>95.1</v>
      </c>
      <c r="P446" s="27">
        <v>615</v>
      </c>
      <c r="Q446" s="18">
        <v>5.0000000000000001E-3</v>
      </c>
      <c r="R446" s="12">
        <v>20.399999999999999</v>
      </c>
      <c r="S446" s="12">
        <v>5.5</v>
      </c>
      <c r="T446" s="27">
        <v>3511.0000000000005</v>
      </c>
      <c r="U446" s="2">
        <v>0.129</v>
      </c>
      <c r="V446" s="2">
        <v>0.17799999999999999</v>
      </c>
      <c r="W446" s="2">
        <v>0.23400000000000001</v>
      </c>
      <c r="X446" s="11">
        <v>2.92</v>
      </c>
      <c r="Y446" s="12">
        <v>54.8</v>
      </c>
      <c r="Z446" s="2">
        <v>4.0000000000000001E-3</v>
      </c>
      <c r="AA446" s="27">
        <v>3879</v>
      </c>
      <c r="AB446" s="27">
        <v>1135</v>
      </c>
      <c r="AC446" s="27">
        <v>599</v>
      </c>
      <c r="AD446" s="2">
        <v>5.3999999999999999E-2</v>
      </c>
      <c r="AE446" s="11">
        <v>3.16</v>
      </c>
      <c r="AF446" s="11">
        <v>3.23</v>
      </c>
      <c r="AG446">
        <v>1307</v>
      </c>
      <c r="AH446" s="2">
        <v>1.6E-2</v>
      </c>
      <c r="AI446" s="2">
        <v>9.1999999999999998E-2</v>
      </c>
      <c r="AJ446" s="2">
        <v>0.05</v>
      </c>
      <c r="AK446" s="2">
        <v>0.104</v>
      </c>
      <c r="AL446" s="12">
        <v>67.599999999999994</v>
      </c>
      <c r="AO446" s="2"/>
      <c r="AP446" s="2"/>
      <c r="AQ446" s="2"/>
      <c r="AS446" s="2"/>
      <c r="AT446" s="2"/>
      <c r="AV446" s="2"/>
      <c r="AW446" s="2"/>
    </row>
    <row r="447" spans="1:49" x14ac:dyDescent="0.2">
      <c r="A447" s="1" t="s">
        <v>472</v>
      </c>
      <c r="C447">
        <v>3003</v>
      </c>
      <c r="D447" t="s">
        <v>481</v>
      </c>
      <c r="E447" t="s">
        <v>478</v>
      </c>
      <c r="I447" s="12">
        <v>51.7</v>
      </c>
      <c r="J447" s="11">
        <v>1.204</v>
      </c>
      <c r="K447" s="2">
        <v>8.6599999999999996E-2</v>
      </c>
      <c r="L447" s="12">
        <f t="shared" si="6"/>
        <v>42.9</v>
      </c>
      <c r="N447" s="12">
        <v>278.8</v>
      </c>
      <c r="P447" s="27">
        <v>985</v>
      </c>
      <c r="Q447" s="18">
        <v>1.6E-2</v>
      </c>
      <c r="R447" s="12">
        <v>27.6</v>
      </c>
      <c r="S447" s="12">
        <v>8.1999999999999993</v>
      </c>
      <c r="T447" s="27">
        <v>6283</v>
      </c>
      <c r="U447" s="2">
        <v>0.185</v>
      </c>
      <c r="V447" s="2">
        <v>0.22700000000000001</v>
      </c>
      <c r="W447" s="2">
        <v>0.41799999999999998</v>
      </c>
      <c r="X447" s="11">
        <v>2.04</v>
      </c>
      <c r="Y447" s="12">
        <v>80.3</v>
      </c>
      <c r="Z447" s="2">
        <v>8.0000000000000002E-3</v>
      </c>
      <c r="AA447" s="27">
        <v>2912</v>
      </c>
      <c r="AB447" s="27">
        <v>1146</v>
      </c>
      <c r="AC447" s="27">
        <v>1022</v>
      </c>
      <c r="AD447" s="2">
        <v>6.4000000000000001E-2</v>
      </c>
      <c r="AE447" s="11">
        <v>3.69</v>
      </c>
      <c r="AF447" s="11">
        <v>1.22</v>
      </c>
      <c r="AG447">
        <v>1110</v>
      </c>
      <c r="AH447" s="2">
        <v>2.9000000000000001E-2</v>
      </c>
      <c r="AI447" s="2">
        <v>8.8999999999999996E-2</v>
      </c>
      <c r="AJ447" s="2">
        <v>9.6000000000000002E-2</v>
      </c>
      <c r="AK447" s="2">
        <v>0.17799999999999999</v>
      </c>
      <c r="AL447" s="12">
        <v>83.1</v>
      </c>
      <c r="AO447" s="2"/>
      <c r="AP447" s="2"/>
      <c r="AQ447" s="2"/>
      <c r="AS447" s="2"/>
      <c r="AT447" s="2"/>
      <c r="AV447" s="2"/>
      <c r="AW447" s="2"/>
    </row>
    <row r="448" spans="1:49" x14ac:dyDescent="0.2">
      <c r="A448" s="1" t="s">
        <v>473</v>
      </c>
      <c r="C448">
        <v>3003</v>
      </c>
      <c r="D448" t="s">
        <v>481</v>
      </c>
      <c r="E448" t="s">
        <v>479</v>
      </c>
      <c r="I448" s="12">
        <v>51.95</v>
      </c>
      <c r="J448" s="11">
        <v>1.18</v>
      </c>
      <c r="K448" s="2">
        <v>8.2199999999999995E-2</v>
      </c>
      <c r="L448" s="12">
        <f t="shared" si="6"/>
        <v>44</v>
      </c>
      <c r="N448" s="12">
        <v>117</v>
      </c>
      <c r="P448" s="27">
        <v>1016</v>
      </c>
      <c r="Q448" s="18">
        <v>1.6E-2</v>
      </c>
      <c r="R448" s="12">
        <v>24</v>
      </c>
      <c r="S448" s="12">
        <v>8.9</v>
      </c>
      <c r="T448" s="27">
        <v>6623</v>
      </c>
      <c r="U448" s="2">
        <v>0.20300000000000001</v>
      </c>
      <c r="V448" s="2">
        <v>0.246</v>
      </c>
      <c r="W448" s="2">
        <v>0.42799999999999999</v>
      </c>
      <c r="X448" s="11">
        <v>1.83</v>
      </c>
      <c r="Y448" s="12">
        <v>79.400000000000006</v>
      </c>
      <c r="Z448" s="2">
        <v>8.9999999999999993E-3</v>
      </c>
      <c r="AA448" s="27">
        <v>2647</v>
      </c>
      <c r="AB448" s="27">
        <v>1134</v>
      </c>
      <c r="AC448" s="27">
        <v>1116</v>
      </c>
      <c r="AD448" s="2">
        <v>7.1999999999999995E-2</v>
      </c>
      <c r="AE448" s="11">
        <v>2.99</v>
      </c>
      <c r="AF448" s="11">
        <v>1.3</v>
      </c>
      <c r="AG448">
        <v>1074</v>
      </c>
      <c r="AH448" s="2">
        <v>2.7E-2</v>
      </c>
      <c r="AI448" s="2">
        <v>8.6999999999999994E-2</v>
      </c>
      <c r="AJ448" s="2">
        <v>7.8E-2</v>
      </c>
      <c r="AK448" s="2">
        <v>0.17699999999999999</v>
      </c>
      <c r="AL448" s="12">
        <v>92.7</v>
      </c>
      <c r="AO448" s="2"/>
      <c r="AP448" s="2"/>
      <c r="AQ448" s="2"/>
      <c r="AS448" s="2"/>
      <c r="AT448" s="2"/>
      <c r="AV448" s="2"/>
      <c r="AW448" s="2"/>
    </row>
    <row r="449" spans="1:49" x14ac:dyDescent="0.2">
      <c r="A449" s="1" t="s">
        <v>474</v>
      </c>
      <c r="C449">
        <v>3003</v>
      </c>
      <c r="D449" t="s">
        <v>37</v>
      </c>
      <c r="E449" t="s">
        <v>34</v>
      </c>
      <c r="I449" s="12">
        <v>52.32</v>
      </c>
      <c r="J449" s="11">
        <v>1.1479999999999999</v>
      </c>
      <c r="K449" s="2">
        <v>8.3699999999999997E-2</v>
      </c>
      <c r="L449" s="12">
        <f t="shared" si="6"/>
        <v>45.6</v>
      </c>
      <c r="N449" s="12">
        <v>93.9</v>
      </c>
      <c r="P449" s="27">
        <v>257</v>
      </c>
      <c r="Q449" s="18">
        <v>0.01</v>
      </c>
      <c r="R449" s="12">
        <v>17.7</v>
      </c>
      <c r="S449" s="12">
        <v>2</v>
      </c>
      <c r="T449" s="27">
        <v>1530</v>
      </c>
      <c r="U449" s="2">
        <v>0.04</v>
      </c>
      <c r="V449" s="2">
        <v>0.106</v>
      </c>
      <c r="W449" s="2">
        <v>0.28199999999999997</v>
      </c>
      <c r="X449" s="11">
        <v>1.92</v>
      </c>
      <c r="Y449" s="12">
        <v>46.2</v>
      </c>
      <c r="Z449" s="2">
        <v>3.0000000000000001E-3</v>
      </c>
      <c r="AA449" s="27">
        <v>4843</v>
      </c>
      <c r="AB449" s="27">
        <v>801</v>
      </c>
      <c r="AC449" s="27">
        <v>298</v>
      </c>
      <c r="AD449" s="2">
        <v>5.5E-2</v>
      </c>
      <c r="AE449" s="11">
        <v>2.44</v>
      </c>
      <c r="AF449" s="11">
        <v>1.83</v>
      </c>
      <c r="AG449">
        <v>1089</v>
      </c>
      <c r="AH449" s="2">
        <v>8.0000000000000002E-3</v>
      </c>
      <c r="AI449" s="2">
        <v>8.1000000000000003E-2</v>
      </c>
      <c r="AJ449" s="2">
        <v>2.1000000000000001E-2</v>
      </c>
      <c r="AK449" s="2">
        <v>9.5000000000000001E-2</v>
      </c>
      <c r="AL449" s="12">
        <v>47.4</v>
      </c>
      <c r="AO449" s="2"/>
      <c r="AP449" s="2"/>
      <c r="AQ449" s="2"/>
      <c r="AS449" s="2"/>
      <c r="AT449" s="2"/>
      <c r="AV449" s="2"/>
      <c r="AW449" s="2"/>
    </row>
    <row r="450" spans="1:49" x14ac:dyDescent="0.2">
      <c r="A450" s="1" t="s">
        <v>475</v>
      </c>
      <c r="C450">
        <v>3003</v>
      </c>
      <c r="D450" t="s">
        <v>37</v>
      </c>
      <c r="E450" t="s">
        <v>478</v>
      </c>
      <c r="I450" s="12">
        <v>54.21</v>
      </c>
      <c r="J450" s="11">
        <v>1.0920000000000001</v>
      </c>
      <c r="K450" s="2">
        <v>7.6200000000000004E-2</v>
      </c>
      <c r="L450" s="12">
        <f t="shared" si="6"/>
        <v>49.6</v>
      </c>
      <c r="N450" s="12">
        <v>87.7</v>
      </c>
      <c r="P450" s="27">
        <v>400.99999999999994</v>
      </c>
      <c r="Q450" s="18">
        <v>1.7999999999999999E-2</v>
      </c>
      <c r="R450" s="12">
        <v>20.7</v>
      </c>
      <c r="S450" s="12">
        <v>3.2</v>
      </c>
      <c r="T450" s="27">
        <v>2651</v>
      </c>
      <c r="U450" s="2">
        <v>5.3999999999999999E-2</v>
      </c>
      <c r="V450" s="2">
        <v>0.126</v>
      </c>
      <c r="W450" s="2">
        <v>0.248</v>
      </c>
      <c r="X450" s="11">
        <v>1.58</v>
      </c>
      <c r="Y450" s="12">
        <v>75.099999999999994</v>
      </c>
      <c r="Z450" s="2">
        <v>8.0000000000000002E-3</v>
      </c>
      <c r="AA450" s="27">
        <v>2935</v>
      </c>
      <c r="AB450" s="27">
        <v>627.00000000000011</v>
      </c>
      <c r="AC450" s="27">
        <v>517</v>
      </c>
      <c r="AD450" s="2">
        <v>5.7000000000000002E-2</v>
      </c>
      <c r="AE450" s="11">
        <v>3.44</v>
      </c>
      <c r="AF450" s="11">
        <v>0.52</v>
      </c>
      <c r="AG450">
        <v>824</v>
      </c>
      <c r="AH450" s="2">
        <v>1.6E-2</v>
      </c>
      <c r="AI450" s="2">
        <v>6.9000000000000006E-2</v>
      </c>
      <c r="AJ450" s="2">
        <v>3.5000000000000003E-2</v>
      </c>
      <c r="AK450" s="2">
        <v>0.19500000000000001</v>
      </c>
      <c r="AL450" s="12">
        <v>53.5</v>
      </c>
      <c r="AO450" s="2"/>
      <c r="AP450" s="2"/>
      <c r="AQ450" s="2"/>
      <c r="AS450" s="2"/>
      <c r="AT450" s="2"/>
      <c r="AV450" s="2"/>
      <c r="AW450" s="2"/>
    </row>
    <row r="451" spans="1:49" x14ac:dyDescent="0.2">
      <c r="A451" s="1" t="s">
        <v>476</v>
      </c>
      <c r="C451">
        <v>3003</v>
      </c>
      <c r="D451" t="s">
        <v>37</v>
      </c>
      <c r="E451" t="s">
        <v>479</v>
      </c>
      <c r="I451" s="12">
        <v>55.03</v>
      </c>
      <c r="J451" s="11">
        <v>1.052</v>
      </c>
      <c r="K451" s="2">
        <v>7.5200000000000003E-2</v>
      </c>
      <c r="L451" s="12">
        <f t="shared" si="6"/>
        <v>52.3</v>
      </c>
      <c r="N451" s="12">
        <v>34.6</v>
      </c>
      <c r="P451" s="27">
        <v>474</v>
      </c>
      <c r="Q451" s="18">
        <v>3.5999999999999997E-2</v>
      </c>
      <c r="R451" s="12">
        <v>21.9</v>
      </c>
      <c r="S451" s="12">
        <v>4.9000000000000004</v>
      </c>
      <c r="T451" s="27">
        <v>3819</v>
      </c>
      <c r="U451" s="2">
        <v>9.0999999999999998E-2</v>
      </c>
      <c r="V451" s="2">
        <v>0.17699999999999999</v>
      </c>
      <c r="W451" s="2">
        <v>0.34399999999999997</v>
      </c>
      <c r="X451" s="11">
        <v>1.78</v>
      </c>
      <c r="Y451" s="12">
        <v>86.3</v>
      </c>
      <c r="Z451" s="2">
        <v>1.0999999999999999E-2</v>
      </c>
      <c r="AA451" s="27">
        <v>2668</v>
      </c>
      <c r="AB451" s="27">
        <v>633</v>
      </c>
      <c r="AC451" s="27">
        <v>678</v>
      </c>
      <c r="AD451" s="2">
        <v>8.5000000000000006E-2</v>
      </c>
      <c r="AE451" s="11">
        <v>3.73</v>
      </c>
      <c r="AF451" s="11">
        <v>0.56999999999999995</v>
      </c>
      <c r="AG451" s="27">
        <v>940</v>
      </c>
      <c r="AH451" s="2">
        <v>4.8000000000000001E-2</v>
      </c>
      <c r="AI451" s="2">
        <v>8.2000000000000003E-2</v>
      </c>
      <c r="AJ451" s="2">
        <v>5.3999999999999999E-2</v>
      </c>
      <c r="AK451" s="2">
        <v>0.245</v>
      </c>
      <c r="AL451" s="12">
        <v>70.400000000000006</v>
      </c>
      <c r="AO451" s="2"/>
      <c r="AP451" s="2"/>
      <c r="AQ451" s="2"/>
      <c r="AS451" s="2"/>
      <c r="AT451" s="2"/>
      <c r="AV451" s="2"/>
      <c r="AW451" s="2"/>
    </row>
    <row r="452" spans="1:49" x14ac:dyDescent="0.2">
      <c r="A452" s="1"/>
    </row>
    <row r="453" spans="1:49" x14ac:dyDescent="0.2">
      <c r="A453" s="1"/>
      <c r="I453" s="2"/>
      <c r="J453" s="2"/>
      <c r="K453" s="2"/>
      <c r="L453" s="2"/>
    </row>
    <row r="454" spans="1:49" x14ac:dyDescent="0.2">
      <c r="A454" s="1"/>
    </row>
    <row r="455" spans="1:49" x14ac:dyDescent="0.2">
      <c r="A455" s="1"/>
    </row>
    <row r="456" spans="1:49" x14ac:dyDescent="0.2">
      <c r="A456" s="1"/>
    </row>
    <row r="457" spans="1:49" x14ac:dyDescent="0.2">
      <c r="A457" s="1"/>
    </row>
    <row r="458" spans="1:49" x14ac:dyDescent="0.2">
      <c r="A458" s="1"/>
    </row>
    <row r="459" spans="1:49" x14ac:dyDescent="0.2">
      <c r="A459" s="1"/>
    </row>
    <row r="460" spans="1:49" x14ac:dyDescent="0.2">
      <c r="A460" s="1"/>
    </row>
    <row r="461" spans="1:49" x14ac:dyDescent="0.2">
      <c r="A461" s="1"/>
    </row>
    <row r="462" spans="1:49" x14ac:dyDescent="0.2">
      <c r="A462" s="1"/>
    </row>
    <row r="463" spans="1:49" x14ac:dyDescent="0.2">
      <c r="A463" s="1"/>
    </row>
    <row r="464" spans="1:49" x14ac:dyDescent="0.2">
      <c r="A464" s="1"/>
    </row>
    <row r="465" spans="1:1" x14ac:dyDescent="0.2">
      <c r="A465" s="1"/>
    </row>
    <row r="466" spans="1:1" x14ac:dyDescent="0.2">
      <c r="A466" s="1"/>
    </row>
    <row r="467" spans="1:1" x14ac:dyDescent="0.2">
      <c r="A467" s="1"/>
    </row>
    <row r="468" spans="1:1" x14ac:dyDescent="0.2">
      <c r="A468" s="1"/>
    </row>
    <row r="469" spans="1:1" x14ac:dyDescent="0.2">
      <c r="A469" s="1"/>
    </row>
    <row r="470" spans="1:1" x14ac:dyDescent="0.2">
      <c r="A470" s="1"/>
    </row>
    <row r="471" spans="1:1" x14ac:dyDescent="0.2">
      <c r="A471" s="1"/>
    </row>
  </sheetData>
  <sortState xmlns:xlrd2="http://schemas.microsoft.com/office/spreadsheetml/2017/richdata2" columnSort="1" ref="P16:AK738">
    <sortCondition ref="P16:AK16"/>
  </sortState>
  <mergeCells count="3">
    <mergeCell ref="C15:F15"/>
    <mergeCell ref="I15:L15"/>
    <mergeCell ref="P15:AK15"/>
  </mergeCells>
  <phoneticPr fontId="2" type="noConversion"/>
  <pageMargins left="0.75" right="0.75" top="1" bottom="1" header="0.5" footer="0.5"/>
  <pageSetup orientation="portrait" r:id="rId1"/>
  <headerFooter alignWithMargins="0">
    <oddHeader>&amp;R&amp;"Calibri"&amp;12&amp;K000000 PROTECTED A - PROTÉGÉ A&amp;1#_x000D_</oddHeader>
  </headerFooter>
</worksheet>
</file>

<file path=docMetadata/LabelInfo.xml><?xml version="1.0" encoding="utf-8"?>
<clbl:labelList xmlns:clbl="http://schemas.microsoft.com/office/2020/mipLabelMetadata">
  <clbl:label id="{c3015d75-2e40-44ad-b357-f09aae4cdb8a}" enabled="1" method="Privileged" siteId="{05c95b33-90ca-49d5-b644-288b930b912b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NRCAN-RNCAN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dadunn</dc:creator>
  <cp:lastModifiedBy>Dixon, Rebecca</cp:lastModifiedBy>
  <dcterms:created xsi:type="dcterms:W3CDTF">2013-02-07T22:57:33Z</dcterms:created>
  <dcterms:modified xsi:type="dcterms:W3CDTF">2025-08-06T21:14:10Z</dcterms:modified>
</cp:coreProperties>
</file>